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28755" windowHeight="12810" activeTab="1"/>
  </bookViews>
  <sheets>
    <sheet name="EvoScanDataLog_2010.01.10_14.15" sheetId="1" r:id="rId1"/>
    <sheet name="Sheet1" sheetId="2" r:id="rId2"/>
  </sheets>
  <calcPr calcId="125725"/>
</workbook>
</file>

<file path=xl/calcChain.xml><?xml version="1.0" encoding="utf-8"?>
<calcChain xmlns="http://schemas.openxmlformats.org/spreadsheetml/2006/main">
  <c r="P7" i="2"/>
  <c r="M46"/>
  <c r="S3"/>
  <c r="S4"/>
  <c r="S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2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4"/>
  <c r="B33"/>
  <c r="Q12"/>
  <c r="E2"/>
  <c r="F2"/>
  <c r="G2"/>
  <c r="L2"/>
  <c r="Q2"/>
  <c r="E3"/>
  <c r="F3"/>
  <c r="G3"/>
  <c r="L3"/>
  <c r="Q3"/>
  <c r="E4"/>
  <c r="F4"/>
  <c r="G4"/>
  <c r="L4"/>
  <c r="M4" s="1"/>
  <c r="Q4"/>
  <c r="E5"/>
  <c r="F5"/>
  <c r="G5"/>
  <c r="L5"/>
  <c r="Q5"/>
  <c r="E6"/>
  <c r="F6"/>
  <c r="G6"/>
  <c r="L6"/>
  <c r="Q6"/>
  <c r="E7"/>
  <c r="F7"/>
  <c r="G7"/>
  <c r="L7"/>
  <c r="Q7"/>
  <c r="E8"/>
  <c r="F8"/>
  <c r="G8"/>
  <c r="L8"/>
  <c r="Q8"/>
  <c r="E9"/>
  <c r="F9"/>
  <c r="G9"/>
  <c r="L9"/>
  <c r="Q9"/>
  <c r="E10"/>
  <c r="F10"/>
  <c r="G10"/>
  <c r="L10"/>
  <c r="Q10"/>
  <c r="E11"/>
  <c r="F11"/>
  <c r="G11"/>
  <c r="L11"/>
  <c r="Q11"/>
  <c r="E12"/>
  <c r="F12"/>
  <c r="G12"/>
  <c r="L12"/>
  <c r="E13"/>
  <c r="F13"/>
  <c r="G13"/>
  <c r="L13"/>
  <c r="Q13"/>
  <c r="E14"/>
  <c r="F14"/>
  <c r="G14"/>
  <c r="L14"/>
  <c r="Q14"/>
  <c r="E15"/>
  <c r="F15"/>
  <c r="G15"/>
  <c r="L15"/>
  <c r="Q15"/>
  <c r="E16"/>
  <c r="F16"/>
  <c r="G16"/>
  <c r="L16"/>
  <c r="Q16"/>
  <c r="E17"/>
  <c r="F17"/>
  <c r="G17"/>
  <c r="L17"/>
  <c r="Q17"/>
  <c r="E18"/>
  <c r="F18"/>
  <c r="G18"/>
  <c r="L18"/>
  <c r="Q18"/>
  <c r="E19"/>
  <c r="F19"/>
  <c r="G19"/>
  <c r="L19"/>
  <c r="Q19"/>
  <c r="E20"/>
  <c r="F20"/>
  <c r="G20"/>
  <c r="L20"/>
  <c r="Q20"/>
  <c r="E21"/>
  <c r="F21"/>
  <c r="G21"/>
  <c r="L21"/>
  <c r="Q21"/>
  <c r="E22"/>
  <c r="F22"/>
  <c r="G22"/>
  <c r="L22"/>
  <c r="Q22"/>
  <c r="E23"/>
  <c r="F23"/>
  <c r="G23"/>
  <c r="L23"/>
  <c r="Q23"/>
  <c r="E24"/>
  <c r="F24"/>
  <c r="G24"/>
  <c r="L24"/>
  <c r="Q24"/>
  <c r="E25"/>
  <c r="F25"/>
  <c r="G25"/>
  <c r="L25"/>
  <c r="Q25"/>
  <c r="E26"/>
  <c r="F26"/>
  <c r="G26"/>
  <c r="L26"/>
  <c r="Q26"/>
  <c r="E27"/>
  <c r="F27"/>
  <c r="G27"/>
  <c r="L27"/>
  <c r="Q27"/>
  <c r="E28"/>
  <c r="F28"/>
  <c r="G28"/>
  <c r="L28"/>
  <c r="Q28"/>
  <c r="E29"/>
  <c r="F29"/>
  <c r="G29"/>
  <c r="L29"/>
  <c r="Q29"/>
  <c r="E30"/>
  <c r="F30"/>
  <c r="G30"/>
  <c r="L30"/>
  <c r="Q30"/>
  <c r="E31"/>
  <c r="F31"/>
  <c r="G31"/>
  <c r="L31"/>
  <c r="Q31"/>
  <c r="E32"/>
  <c r="F32"/>
  <c r="G32"/>
  <c r="L32"/>
  <c r="Q32"/>
  <c r="E33"/>
  <c r="F33"/>
  <c r="G33"/>
  <c r="L33"/>
  <c r="Q33"/>
  <c r="E34"/>
  <c r="F34"/>
  <c r="G34"/>
  <c r="L34"/>
  <c r="Q34"/>
  <c r="E52"/>
  <c r="F52"/>
  <c r="G52"/>
  <c r="L52"/>
  <c r="Q52"/>
  <c r="E53"/>
  <c r="F53"/>
  <c r="G53"/>
  <c r="L53"/>
  <c r="Q53"/>
  <c r="E36"/>
  <c r="F36"/>
  <c r="G36"/>
  <c r="L36"/>
  <c r="Q36"/>
  <c r="E37"/>
  <c r="F37"/>
  <c r="G37"/>
  <c r="L37"/>
  <c r="Q37"/>
  <c r="E38"/>
  <c r="F38"/>
  <c r="G38"/>
  <c r="L38"/>
  <c r="Q38"/>
  <c r="E39"/>
  <c r="F39"/>
  <c r="G39"/>
  <c r="L39"/>
  <c r="Q39"/>
  <c r="E40"/>
  <c r="F40"/>
  <c r="G40"/>
  <c r="L40"/>
  <c r="Q40"/>
  <c r="E41"/>
  <c r="F41"/>
  <c r="G41"/>
  <c r="L41"/>
  <c r="Q41"/>
  <c r="E42"/>
  <c r="F42"/>
  <c r="G42"/>
  <c r="L42"/>
  <c r="Q42"/>
  <c r="E43"/>
  <c r="F43"/>
  <c r="G43"/>
  <c r="L43"/>
  <c r="Q43"/>
  <c r="E44"/>
  <c r="F44"/>
  <c r="G44"/>
  <c r="L44"/>
  <c r="Q44"/>
  <c r="E45"/>
  <c r="F45"/>
  <c r="G45"/>
  <c r="L45"/>
  <c r="Q45"/>
  <c r="E46"/>
  <c r="F46"/>
  <c r="G46"/>
  <c r="L46"/>
  <c r="Q46"/>
  <c r="E47"/>
  <c r="F47"/>
  <c r="G47"/>
  <c r="L47"/>
  <c r="Q47"/>
  <c r="E48"/>
  <c r="F48"/>
  <c r="G48"/>
  <c r="L48"/>
  <c r="Q48"/>
  <c r="E49"/>
  <c r="F49"/>
  <c r="G49"/>
  <c r="L49"/>
  <c r="Q49"/>
  <c r="E50"/>
  <c r="F50"/>
  <c r="G50"/>
  <c r="L50"/>
  <c r="Q50"/>
  <c r="E51"/>
  <c r="F51"/>
  <c r="G51"/>
  <c r="L51"/>
  <c r="Q51"/>
  <c r="F35"/>
  <c r="E35"/>
  <c r="Q35"/>
  <c r="L35"/>
  <c r="G35"/>
  <c r="B27"/>
  <c r="B32"/>
  <c r="B7"/>
  <c r="B5"/>
  <c r="B6" s="1"/>
  <c r="B8" s="1"/>
  <c r="H5" s="1"/>
  <c r="I5" s="1"/>
  <c r="J5" s="1"/>
  <c r="H33" l="1"/>
  <c r="H30"/>
  <c r="H26"/>
  <c r="I26" s="1"/>
  <c r="J26" s="1"/>
  <c r="H23"/>
  <c r="H21"/>
  <c r="H20"/>
  <c r="H18"/>
  <c r="H16"/>
  <c r="H15"/>
  <c r="I15" s="1"/>
  <c r="J15" s="1"/>
  <c r="H14"/>
  <c r="I14" s="1"/>
  <c r="J14" s="1"/>
  <c r="H11"/>
  <c r="H9"/>
  <c r="H8"/>
  <c r="I8" s="1"/>
  <c r="J8" s="1"/>
  <c r="H3"/>
  <c r="I3" s="1"/>
  <c r="J3" s="1"/>
  <c r="H2"/>
  <c r="I2" s="1"/>
  <c r="J2" s="1"/>
  <c r="H34"/>
  <c r="I34" s="1"/>
  <c r="J34" s="1"/>
  <c r="I33"/>
  <c r="J33" s="1"/>
  <c r="H32"/>
  <c r="I32" s="1"/>
  <c r="J32" s="1"/>
  <c r="H31"/>
  <c r="I31" s="1"/>
  <c r="J31" s="1"/>
  <c r="I30"/>
  <c r="J30" s="1"/>
  <c r="H29"/>
  <c r="I29" s="1"/>
  <c r="J29" s="1"/>
  <c r="H28"/>
  <c r="I28" s="1"/>
  <c r="J28" s="1"/>
  <c r="H27"/>
  <c r="I27" s="1"/>
  <c r="J27" s="1"/>
  <c r="H25"/>
  <c r="I25" s="1"/>
  <c r="J25" s="1"/>
  <c r="H24"/>
  <c r="I24" s="1"/>
  <c r="J24" s="1"/>
  <c r="I23"/>
  <c r="J23" s="1"/>
  <c r="H22"/>
  <c r="I22" s="1"/>
  <c r="J22" s="1"/>
  <c r="I21"/>
  <c r="J21" s="1"/>
  <c r="I20"/>
  <c r="J20" s="1"/>
  <c r="K20" s="1"/>
  <c r="H19"/>
  <c r="I19" s="1"/>
  <c r="J19" s="1"/>
  <c r="I18"/>
  <c r="J18" s="1"/>
  <c r="H17"/>
  <c r="I17" s="1"/>
  <c r="J17" s="1"/>
  <c r="I16"/>
  <c r="J16" s="1"/>
  <c r="H13"/>
  <c r="I13" s="1"/>
  <c r="J13" s="1"/>
  <c r="H12"/>
  <c r="I12" s="1"/>
  <c r="J12" s="1"/>
  <c r="I11"/>
  <c r="J11" s="1"/>
  <c r="H10"/>
  <c r="I10" s="1"/>
  <c r="J10" s="1"/>
  <c r="I9"/>
  <c r="J9" s="1"/>
  <c r="H7"/>
  <c r="I7" s="1"/>
  <c r="J7" s="1"/>
  <c r="H6"/>
  <c r="I6" s="1"/>
  <c r="J6" s="1"/>
  <c r="H4"/>
  <c r="I4" s="1"/>
  <c r="J4" s="1"/>
  <c r="K34"/>
  <c r="M34"/>
  <c r="K33"/>
  <c r="M33"/>
  <c r="K30"/>
  <c r="M30"/>
  <c r="K28"/>
  <c r="M28"/>
  <c r="K27"/>
  <c r="M27"/>
  <c r="K24"/>
  <c r="M24"/>
  <c r="K23"/>
  <c r="M23"/>
  <c r="K21"/>
  <c r="M21"/>
  <c r="K18"/>
  <c r="M18"/>
  <c r="K16"/>
  <c r="M16"/>
  <c r="K12"/>
  <c r="M12"/>
  <c r="K11"/>
  <c r="M11"/>
  <c r="K9"/>
  <c r="M9"/>
  <c r="K5"/>
  <c r="M5"/>
  <c r="K4"/>
  <c r="K26"/>
  <c r="M26"/>
  <c r="K15"/>
  <c r="M15"/>
  <c r="K14"/>
  <c r="M14"/>
  <c r="K8"/>
  <c r="M8"/>
  <c r="K3"/>
  <c r="M3"/>
  <c r="K2"/>
  <c r="M2"/>
  <c r="H52"/>
  <c r="H39"/>
  <c r="I39" s="1"/>
  <c r="J39" s="1"/>
  <c r="H43"/>
  <c r="I43" s="1"/>
  <c r="J43" s="1"/>
  <c r="H47"/>
  <c r="I47" s="1"/>
  <c r="J47" s="1"/>
  <c r="H51"/>
  <c r="I51" s="1"/>
  <c r="J51" s="1"/>
  <c r="H37"/>
  <c r="I37" s="1"/>
  <c r="J37" s="1"/>
  <c r="H41"/>
  <c r="I41" s="1"/>
  <c r="J41" s="1"/>
  <c r="H45"/>
  <c r="I45" s="1"/>
  <c r="J45" s="1"/>
  <c r="H49"/>
  <c r="I49" s="1"/>
  <c r="J49" s="1"/>
  <c r="H35"/>
  <c r="I35" s="1"/>
  <c r="J35" s="1"/>
  <c r="H48"/>
  <c r="I48" s="1"/>
  <c r="J48" s="1"/>
  <c r="H44"/>
  <c r="I44" s="1"/>
  <c r="J44" s="1"/>
  <c r="H40"/>
  <c r="I40" s="1"/>
  <c r="J40" s="1"/>
  <c r="H36"/>
  <c r="I36" s="1"/>
  <c r="J36" s="1"/>
  <c r="I52"/>
  <c r="J52" s="1"/>
  <c r="B18"/>
  <c r="H50"/>
  <c r="I50" s="1"/>
  <c r="J50" s="1"/>
  <c r="H46"/>
  <c r="I46" s="1"/>
  <c r="J46" s="1"/>
  <c r="H42"/>
  <c r="I42" s="1"/>
  <c r="J42" s="1"/>
  <c r="H38"/>
  <c r="I38" s="1"/>
  <c r="J38" s="1"/>
  <c r="H53"/>
  <c r="I53" s="1"/>
  <c r="J53" s="1"/>
  <c r="K53" s="1"/>
  <c r="K52"/>
  <c r="M52"/>
  <c r="M53"/>
  <c r="K49"/>
  <c r="M49"/>
  <c r="K48"/>
  <c r="M48"/>
  <c r="K45"/>
  <c r="M45"/>
  <c r="K44"/>
  <c r="M44"/>
  <c r="K41"/>
  <c r="M41"/>
  <c r="K40"/>
  <c r="M40"/>
  <c r="K37"/>
  <c r="M37"/>
  <c r="K36"/>
  <c r="M36"/>
  <c r="K51"/>
  <c r="M51"/>
  <c r="K50"/>
  <c r="M50"/>
  <c r="K47"/>
  <c r="M47"/>
  <c r="K46"/>
  <c r="K43"/>
  <c r="M43"/>
  <c r="K42"/>
  <c r="M42"/>
  <c r="K39"/>
  <c r="M39"/>
  <c r="K38"/>
  <c r="M38"/>
  <c r="B19"/>
  <c r="B23" s="1"/>
  <c r="B22"/>
  <c r="B20" s="1"/>
  <c r="M35"/>
  <c r="K35"/>
  <c r="B17"/>
  <c r="M7" l="1"/>
  <c r="K7"/>
  <c r="M10"/>
  <c r="K10"/>
  <c r="M22"/>
  <c r="K22"/>
  <c r="M29"/>
  <c r="K29"/>
  <c r="K31"/>
  <c r="M31"/>
  <c r="K6"/>
  <c r="M6"/>
  <c r="O6" s="1"/>
  <c r="P6" s="1"/>
  <c r="K13"/>
  <c r="M13"/>
  <c r="M17"/>
  <c r="K17"/>
  <c r="M19"/>
  <c r="K19"/>
  <c r="M25"/>
  <c r="K25"/>
  <c r="M32"/>
  <c r="K32"/>
  <c r="M20"/>
  <c r="O31"/>
  <c r="P31" s="1"/>
  <c r="N2"/>
  <c r="O2" s="1"/>
  <c r="P2" s="1"/>
  <c r="N3"/>
  <c r="O3" s="1"/>
  <c r="P3" s="1"/>
  <c r="O8"/>
  <c r="P8" s="1"/>
  <c r="O14"/>
  <c r="P14" s="1"/>
  <c r="O15"/>
  <c r="P15" s="1"/>
  <c r="O26"/>
  <c r="P26" s="1"/>
  <c r="O4"/>
  <c r="P4" s="1"/>
  <c r="O5"/>
  <c r="P5" s="1"/>
  <c r="O9"/>
  <c r="P9" s="1"/>
  <c r="O11"/>
  <c r="P11" s="1"/>
  <c r="O12"/>
  <c r="P12" s="1"/>
  <c r="O16"/>
  <c r="P16" s="1"/>
  <c r="O18"/>
  <c r="P18" s="1"/>
  <c r="O21"/>
  <c r="P21" s="1"/>
  <c r="O23"/>
  <c r="P23" s="1"/>
  <c r="O24"/>
  <c r="P24" s="1"/>
  <c r="O27"/>
  <c r="P27" s="1"/>
  <c r="O28"/>
  <c r="P28" s="1"/>
  <c r="O30"/>
  <c r="P30" s="1"/>
  <c r="O33"/>
  <c r="P33" s="1"/>
  <c r="O34"/>
  <c r="P34" s="1"/>
  <c r="O53"/>
  <c r="P53" s="1"/>
  <c r="O52"/>
  <c r="P52" s="1"/>
  <c r="O38"/>
  <c r="P38" s="1"/>
  <c r="O39"/>
  <c r="P39" s="1"/>
  <c r="O42"/>
  <c r="P42" s="1"/>
  <c r="O43"/>
  <c r="P43" s="1"/>
  <c r="O46"/>
  <c r="P46" s="1"/>
  <c r="O47"/>
  <c r="P47" s="1"/>
  <c r="O50"/>
  <c r="P50" s="1"/>
  <c r="O51"/>
  <c r="P51" s="1"/>
  <c r="O36"/>
  <c r="P36" s="1"/>
  <c r="O37"/>
  <c r="P37" s="1"/>
  <c r="O40"/>
  <c r="P40" s="1"/>
  <c r="O41"/>
  <c r="P41" s="1"/>
  <c r="O44"/>
  <c r="P44" s="1"/>
  <c r="O45"/>
  <c r="P45" s="1"/>
  <c r="O48"/>
  <c r="P48" s="1"/>
  <c r="O49"/>
  <c r="P49" s="1"/>
  <c r="B28"/>
  <c r="B24"/>
  <c r="O35"/>
  <c r="P35" s="1"/>
  <c r="O32" l="1"/>
  <c r="P32" s="1"/>
  <c r="O25"/>
  <c r="P25" s="1"/>
  <c r="O19"/>
  <c r="P19" s="1"/>
  <c r="O17"/>
  <c r="P17" s="1"/>
  <c r="O29"/>
  <c r="P29" s="1"/>
  <c r="O22"/>
  <c r="P22" s="1"/>
  <c r="O10"/>
  <c r="P10" s="1"/>
  <c r="O7"/>
  <c r="O20"/>
  <c r="P20" s="1"/>
  <c r="O13"/>
  <c r="P13" s="1"/>
  <c r="B31"/>
  <c r="B29"/>
  <c r="B30" s="1"/>
</calcChain>
</file>

<file path=xl/sharedStrings.xml><?xml version="1.0" encoding="utf-8"?>
<sst xmlns="http://schemas.openxmlformats.org/spreadsheetml/2006/main" count="85" uniqueCount="77">
  <si>
    <t>LogID</t>
  </si>
  <si>
    <t>LogEntryDate</t>
  </si>
  <si>
    <t>LogEntryTime</t>
  </si>
  <si>
    <t>LogEntrySeconds</t>
  </si>
  <si>
    <t>LogNotes</t>
  </si>
  <si>
    <t>RPM</t>
  </si>
  <si>
    <t>Load</t>
  </si>
  <si>
    <t>TPS</t>
  </si>
  <si>
    <t>Boost</t>
  </si>
  <si>
    <t>BoostError</t>
  </si>
  <si>
    <t>TimingAdv</t>
  </si>
  <si>
    <t>KnockSum</t>
  </si>
  <si>
    <t>WideBandAF</t>
  </si>
  <si>
    <t>IDC</t>
  </si>
  <si>
    <t>IPW</t>
  </si>
  <si>
    <t>Octane</t>
  </si>
  <si>
    <t>Gear</t>
  </si>
  <si>
    <t>SST_TM_Temp</t>
  </si>
  <si>
    <t>Speed</t>
  </si>
  <si>
    <t>MAT</t>
  </si>
  <si>
    <t>AFRMAP</t>
  </si>
  <si>
    <t>Airflow</t>
  </si>
  <si>
    <t>ECT</t>
  </si>
  <si>
    <t>InVVT</t>
  </si>
  <si>
    <t>ExVVT</t>
  </si>
  <si>
    <t>BARO</t>
  </si>
  <si>
    <t>IAT</t>
  </si>
  <si>
    <t>LoadMIVEC</t>
  </si>
  <si>
    <t>LoadLowIATSTiming</t>
  </si>
  <si>
    <t>TPS2</t>
  </si>
  <si>
    <t>Torque</t>
  </si>
  <si>
    <t>APP</t>
  </si>
  <si>
    <t>ActiveWGDC</t>
  </si>
  <si>
    <t>PassiveWGDC</t>
  </si>
  <si>
    <t>STFT</t>
  </si>
  <si>
    <t>FuelTrim_Idle</t>
  </si>
  <si>
    <t>FuelTrim_Cruise</t>
  </si>
  <si>
    <t>IAT2</t>
  </si>
  <si>
    <t>Custom</t>
  </si>
  <si>
    <t>U</t>
  </si>
  <si>
    <t>AF</t>
  </si>
  <si>
    <t>MW</t>
  </si>
  <si>
    <t>HHV (kJ/kg)</t>
  </si>
  <si>
    <t>LHV (kJ/kg)</t>
  </si>
  <si>
    <r>
      <t>AF</t>
    </r>
    <r>
      <rPr>
        <vertAlign val="subscript"/>
        <sz val="11"/>
        <color theme="1"/>
        <rFont val="Calibri"/>
        <family val="2"/>
        <scheme val="minor"/>
      </rPr>
      <t>s</t>
    </r>
  </si>
  <si>
    <r>
      <t>FA</t>
    </r>
    <r>
      <rPr>
        <vertAlign val="subscript"/>
        <sz val="11"/>
        <color theme="1"/>
        <rFont val="Calibri"/>
        <family val="2"/>
        <scheme val="minor"/>
      </rPr>
      <t>s</t>
    </r>
  </si>
  <si>
    <t>Gasoline</t>
  </si>
  <si>
    <r>
      <t>C</t>
    </r>
    <r>
      <rPr>
        <vertAlign val="subscript"/>
        <sz val="11"/>
        <color theme="1"/>
        <rFont val="Calibri"/>
        <family val="2"/>
        <scheme val="minor"/>
      </rPr>
      <t>x</t>
    </r>
  </si>
  <si>
    <r>
      <t>H</t>
    </r>
    <r>
      <rPr>
        <vertAlign val="subscript"/>
        <sz val="11"/>
        <color theme="1"/>
        <rFont val="Calibri"/>
        <family val="2"/>
        <scheme val="minor"/>
      </rPr>
      <t>y</t>
    </r>
  </si>
  <si>
    <r>
      <t>O</t>
    </r>
    <r>
      <rPr>
        <vertAlign val="subscript"/>
        <sz val="11"/>
        <color theme="1"/>
        <rFont val="Calibri"/>
        <family val="2"/>
        <scheme val="minor"/>
      </rPr>
      <t>z</t>
    </r>
  </si>
  <si>
    <t>φ</t>
  </si>
  <si>
    <r>
      <t>m</t>
    </r>
    <r>
      <rPr>
        <vertAlign val="subscript"/>
        <sz val="11"/>
        <color theme="1"/>
        <rFont val="Calibri"/>
        <family val="2"/>
        <scheme val="minor"/>
      </rPr>
      <t>a</t>
    </r>
  </si>
  <si>
    <r>
      <t>m</t>
    </r>
    <r>
      <rPr>
        <vertAlign val="subscript"/>
        <sz val="11"/>
        <color theme="1"/>
        <rFont val="Calibri"/>
        <family val="2"/>
        <scheme val="minor"/>
      </rPr>
      <t>f</t>
    </r>
  </si>
  <si>
    <r>
      <t>AF</t>
    </r>
    <r>
      <rPr>
        <vertAlign val="subscript"/>
        <sz val="11"/>
        <color theme="1"/>
        <rFont val="Calibri"/>
        <family val="2"/>
        <scheme val="minor"/>
      </rPr>
      <t>act</t>
    </r>
  </si>
  <si>
    <t>U/φ</t>
  </si>
  <si>
    <t>R</t>
  </si>
  <si>
    <t>W</t>
  </si>
  <si>
    <t>V</t>
  </si>
  <si>
    <r>
      <t>m</t>
    </r>
    <r>
      <rPr>
        <vertAlign val="subscript"/>
        <sz val="11"/>
        <color theme="1"/>
        <rFont val="Calibri"/>
        <family val="2"/>
      </rPr>
      <t>a</t>
    </r>
  </si>
  <si>
    <r>
      <t>m</t>
    </r>
    <r>
      <rPr>
        <vertAlign val="subscript"/>
        <sz val="11"/>
        <color theme="1"/>
        <rFont val="Calibri"/>
        <family val="2"/>
      </rPr>
      <t>f</t>
    </r>
  </si>
  <si>
    <t>S (m)</t>
  </si>
  <si>
    <t>B (m)</t>
  </si>
  <si>
    <r>
      <t>V</t>
    </r>
    <r>
      <rPr>
        <vertAlign val="subscript"/>
        <sz val="11"/>
        <color theme="1"/>
        <rFont val="Calibri"/>
        <family val="2"/>
      </rPr>
      <t>d</t>
    </r>
  </si>
  <si>
    <r>
      <t>n</t>
    </r>
    <r>
      <rPr>
        <vertAlign val="subscript"/>
        <sz val="11"/>
        <color theme="1"/>
        <rFont val="Calibri"/>
        <family val="2"/>
      </rPr>
      <t>v</t>
    </r>
  </si>
  <si>
    <r>
      <t>m</t>
    </r>
    <r>
      <rPr>
        <vertAlign val="subscript"/>
        <sz val="11"/>
        <color theme="1"/>
        <rFont val="Calibri"/>
        <family val="2"/>
      </rPr>
      <t>dot,a</t>
    </r>
  </si>
  <si>
    <t>N (rpm)</t>
  </si>
  <si>
    <r>
      <t>m</t>
    </r>
    <r>
      <rPr>
        <vertAlign val="subscript"/>
        <sz val="11"/>
        <color theme="1"/>
        <rFont val="Calibri"/>
        <family val="2"/>
      </rPr>
      <t>dot,f</t>
    </r>
  </si>
  <si>
    <r>
      <t>W</t>
    </r>
    <r>
      <rPr>
        <vertAlign val="subscript"/>
        <sz val="11"/>
        <color theme="1"/>
        <rFont val="Calibri"/>
        <family val="2"/>
      </rPr>
      <t>b</t>
    </r>
  </si>
  <si>
    <r>
      <t>FA</t>
    </r>
    <r>
      <rPr>
        <vertAlign val="subscript"/>
        <sz val="11"/>
        <color theme="1"/>
        <rFont val="Calibri"/>
        <family val="2"/>
        <scheme val="minor"/>
      </rPr>
      <t>act</t>
    </r>
  </si>
  <si>
    <r>
      <t>n</t>
    </r>
    <r>
      <rPr>
        <vertAlign val="subscript"/>
        <sz val="11"/>
        <color theme="1"/>
        <rFont val="Calibri"/>
        <family val="2"/>
      </rPr>
      <t>t</t>
    </r>
  </si>
  <si>
    <r>
      <t>r</t>
    </r>
    <r>
      <rPr>
        <vertAlign val="subscript"/>
        <sz val="11"/>
        <color theme="1"/>
        <rFont val="Calibri"/>
        <family val="2"/>
      </rPr>
      <t>c</t>
    </r>
  </si>
  <si>
    <r>
      <t>m</t>
    </r>
    <r>
      <rPr>
        <vertAlign val="subscript"/>
        <sz val="11"/>
        <color theme="1"/>
        <rFont val="Calibri"/>
        <family val="2"/>
      </rPr>
      <t xml:space="preserve">f </t>
    </r>
    <r>
      <rPr>
        <sz val="11"/>
        <color theme="1"/>
        <rFont val="Calibri"/>
        <family val="2"/>
      </rPr>
      <t>(kg)</t>
    </r>
  </si>
  <si>
    <r>
      <t>m</t>
    </r>
    <r>
      <rPr>
        <vertAlign val="subscript"/>
        <sz val="11"/>
        <color theme="1"/>
        <rFont val="Calibri"/>
        <family val="2"/>
      </rPr>
      <t xml:space="preserve">a </t>
    </r>
    <r>
      <rPr>
        <sz val="11"/>
        <color theme="1"/>
        <rFont val="Calibri"/>
        <family val="2"/>
      </rPr>
      <t>(kg)</t>
    </r>
  </si>
  <si>
    <r>
      <t>m</t>
    </r>
    <r>
      <rPr>
        <vertAlign val="subscript"/>
        <sz val="11"/>
        <color theme="1"/>
        <rFont val="Calibri"/>
        <family val="2"/>
      </rPr>
      <t xml:space="preserve">dot,a </t>
    </r>
    <r>
      <rPr>
        <sz val="11"/>
        <color theme="1"/>
        <rFont val="Calibri"/>
        <family val="2"/>
      </rPr>
      <t>(kg/s)</t>
    </r>
  </si>
  <si>
    <r>
      <t>m</t>
    </r>
    <r>
      <rPr>
        <vertAlign val="subscript"/>
        <sz val="11"/>
        <color theme="1"/>
        <rFont val="Calibri"/>
        <family val="2"/>
      </rPr>
      <t xml:space="preserve">dot,f </t>
    </r>
    <r>
      <rPr>
        <sz val="11"/>
        <color theme="1"/>
        <rFont val="Calibri"/>
        <family val="2"/>
      </rPr>
      <t>(kg/s)</t>
    </r>
  </si>
  <si>
    <r>
      <t>A</t>
    </r>
    <r>
      <rPr>
        <vertAlign val="subscript"/>
        <sz val="11"/>
        <color theme="1"/>
        <rFont val="Calibri"/>
        <family val="2"/>
      </rPr>
      <t>p</t>
    </r>
  </si>
  <si>
    <t>hp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</si>
</sst>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bscript"/>
      <sz val="11"/>
      <color theme="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4" fontId="0" fillId="0" borderId="0" xfId="0" applyNumberFormat="1"/>
    <xf numFmtId="47" fontId="0" fillId="0" borderId="0" xfId="0" applyNumberFormat="1"/>
    <xf numFmtId="0" fontId="16" fillId="0" borderId="0" xfId="0" applyFont="1"/>
    <xf numFmtId="0" fontId="19" fillId="0" borderId="0" xfId="0" applyFont="1"/>
    <xf numFmtId="0" fontId="0" fillId="33" borderId="0" xfId="0" applyFill="1"/>
    <xf numFmtId="14" fontId="0" fillId="33" borderId="0" xfId="0" applyNumberFormat="1" applyFill="1"/>
    <xf numFmtId="47" fontId="0" fillId="33" borderId="0" xfId="0" applyNumberFormat="1" applyFill="1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53"/>
  <sheetViews>
    <sheetView workbookViewId="0">
      <selection activeCell="E5" sqref="E5"/>
    </sheetView>
  </sheetViews>
  <sheetFormatPr defaultRowHeight="15"/>
  <sheetData>
    <row r="1" spans="1:3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 spans="1:39">
      <c r="A2">
        <v>1</v>
      </c>
      <c r="B2" s="1">
        <v>40188</v>
      </c>
      <c r="C2" s="2">
        <v>0.5943570949074074</v>
      </c>
      <c r="D2">
        <v>0.23865</v>
      </c>
      <c r="F2">
        <v>2562.5</v>
      </c>
      <c r="G2">
        <v>84.0625</v>
      </c>
      <c r="H2">
        <v>27.843137254902</v>
      </c>
      <c r="I2">
        <v>4.3854999999999998E-2</v>
      </c>
      <c r="J2">
        <v>0</v>
      </c>
      <c r="K2">
        <v>26</v>
      </c>
      <c r="L2">
        <v>0</v>
      </c>
      <c r="M2">
        <v>0</v>
      </c>
      <c r="N2">
        <v>0</v>
      </c>
      <c r="O2">
        <v>6.16</v>
      </c>
      <c r="S2">
        <v>42</v>
      </c>
    </row>
    <row r="3" spans="1:39">
      <c r="A3">
        <v>2</v>
      </c>
      <c r="B3" s="1">
        <v>40188</v>
      </c>
      <c r="C3" s="2">
        <v>0.59435836805555553</v>
      </c>
      <c r="D3">
        <v>0.34878999999999999</v>
      </c>
      <c r="F3">
        <v>2625</v>
      </c>
      <c r="G3">
        <v>89.375</v>
      </c>
      <c r="H3">
        <v>32.941176470588204</v>
      </c>
      <c r="I3">
        <v>0.157245</v>
      </c>
      <c r="J3">
        <v>0</v>
      </c>
      <c r="K3">
        <v>24</v>
      </c>
      <c r="L3">
        <v>0</v>
      </c>
      <c r="M3">
        <v>0</v>
      </c>
      <c r="N3">
        <v>0</v>
      </c>
      <c r="O3">
        <v>6.6959999999999997</v>
      </c>
      <c r="S3">
        <v>42</v>
      </c>
    </row>
    <row r="4" spans="1:39">
      <c r="A4">
        <v>3</v>
      </c>
      <c r="B4" s="1">
        <v>40188</v>
      </c>
      <c r="C4" s="2">
        <v>0.59435981481481481</v>
      </c>
      <c r="D4">
        <v>0.45889999999999997</v>
      </c>
      <c r="F4">
        <v>2718.75</v>
      </c>
      <c r="G4">
        <v>101.25</v>
      </c>
      <c r="H4">
        <v>40.7843137254902</v>
      </c>
      <c r="I4">
        <v>0.27730500000000002</v>
      </c>
      <c r="J4">
        <v>0</v>
      </c>
      <c r="K4">
        <v>20</v>
      </c>
      <c r="L4">
        <v>0</v>
      </c>
      <c r="M4">
        <v>14.4207</v>
      </c>
      <c r="N4">
        <v>0</v>
      </c>
      <c r="O4">
        <v>7.44</v>
      </c>
      <c r="S4">
        <v>42</v>
      </c>
    </row>
    <row r="5" spans="1:39">
      <c r="A5">
        <v>4</v>
      </c>
      <c r="B5" s="1">
        <v>40188</v>
      </c>
      <c r="C5" s="2">
        <v>0.59436107638888891</v>
      </c>
      <c r="D5">
        <v>0.56881999999999999</v>
      </c>
      <c r="F5">
        <v>2812.5</v>
      </c>
      <c r="G5">
        <v>114.0625</v>
      </c>
      <c r="H5">
        <v>50.980392156862699</v>
      </c>
      <c r="I5">
        <v>0.38068999999999997</v>
      </c>
      <c r="J5">
        <v>0</v>
      </c>
      <c r="K5">
        <v>17</v>
      </c>
      <c r="L5">
        <v>0</v>
      </c>
      <c r="M5">
        <v>14.8764</v>
      </c>
      <c r="N5">
        <v>0</v>
      </c>
      <c r="O5">
        <v>9.68</v>
      </c>
      <c r="S5">
        <v>42</v>
      </c>
    </row>
    <row r="6" spans="1:39">
      <c r="A6">
        <v>5</v>
      </c>
      <c r="B6" s="1">
        <v>40188</v>
      </c>
      <c r="C6" s="2">
        <v>0.59436233796296289</v>
      </c>
      <c r="D6">
        <v>0.69177999999999995</v>
      </c>
      <c r="F6">
        <v>2906.25</v>
      </c>
      <c r="G6">
        <v>127.1875</v>
      </c>
      <c r="H6">
        <v>62.745098039215698</v>
      </c>
      <c r="I6">
        <v>0.49408000000000002</v>
      </c>
      <c r="J6">
        <v>0</v>
      </c>
      <c r="K6">
        <v>14</v>
      </c>
      <c r="L6">
        <v>0</v>
      </c>
      <c r="M6">
        <v>14.8764</v>
      </c>
      <c r="N6">
        <v>0</v>
      </c>
      <c r="O6">
        <v>11.007999999999999</v>
      </c>
      <c r="S6">
        <v>46</v>
      </c>
    </row>
    <row r="7" spans="1:39">
      <c r="A7">
        <v>6</v>
      </c>
      <c r="B7" s="1">
        <v>40188</v>
      </c>
      <c r="C7" s="2">
        <v>0.59436396990740736</v>
      </c>
      <c r="D7">
        <v>0.82423999999999997</v>
      </c>
      <c r="F7">
        <v>2937.5</v>
      </c>
      <c r="G7">
        <v>139.375</v>
      </c>
      <c r="H7">
        <v>80.392156862745097</v>
      </c>
      <c r="I7">
        <v>0.62080999999999997</v>
      </c>
      <c r="J7">
        <v>0</v>
      </c>
      <c r="K7">
        <v>12</v>
      </c>
      <c r="L7">
        <v>0</v>
      </c>
      <c r="M7">
        <v>14.450100000000001</v>
      </c>
      <c r="N7">
        <v>0</v>
      </c>
      <c r="O7">
        <v>12.48</v>
      </c>
      <c r="S7">
        <v>46</v>
      </c>
    </row>
    <row r="8" spans="1:39">
      <c r="A8">
        <v>7</v>
      </c>
      <c r="B8" s="1">
        <v>40188</v>
      </c>
      <c r="C8" s="2">
        <v>0.59436541666666665</v>
      </c>
      <c r="D8">
        <v>0.94996000000000003</v>
      </c>
      <c r="F8">
        <v>2906.25</v>
      </c>
      <c r="G8">
        <v>150.3125</v>
      </c>
      <c r="H8">
        <v>86.274509803921603</v>
      </c>
      <c r="I8">
        <v>0.76421499999999998</v>
      </c>
      <c r="J8">
        <v>0</v>
      </c>
      <c r="K8">
        <v>10</v>
      </c>
      <c r="L8">
        <v>0</v>
      </c>
      <c r="M8">
        <v>14.450100000000001</v>
      </c>
      <c r="N8">
        <v>0</v>
      </c>
      <c r="O8">
        <v>14.552</v>
      </c>
      <c r="S8">
        <v>46</v>
      </c>
    </row>
    <row r="9" spans="1:39">
      <c r="A9">
        <v>8</v>
      </c>
      <c r="B9" s="1">
        <v>40188</v>
      </c>
      <c r="C9" s="2">
        <v>0.59436686342592593</v>
      </c>
      <c r="D9">
        <v>1.07958</v>
      </c>
      <c r="F9">
        <v>3000</v>
      </c>
      <c r="G9">
        <v>160.625</v>
      </c>
      <c r="H9">
        <v>86.6666666666667</v>
      </c>
      <c r="I9">
        <v>0.90428500000000001</v>
      </c>
      <c r="J9">
        <v>0</v>
      </c>
      <c r="K9">
        <v>8</v>
      </c>
      <c r="L9">
        <v>0</v>
      </c>
      <c r="M9">
        <v>12.0246</v>
      </c>
      <c r="N9">
        <v>0</v>
      </c>
      <c r="O9">
        <v>16.552</v>
      </c>
      <c r="S9">
        <v>46</v>
      </c>
    </row>
    <row r="10" spans="1:39">
      <c r="A10">
        <v>9</v>
      </c>
      <c r="B10" s="1">
        <v>40188</v>
      </c>
      <c r="C10" s="2">
        <v>0.59436831018518521</v>
      </c>
      <c r="D10">
        <v>1.1984699999999999</v>
      </c>
      <c r="F10">
        <v>3093.75</v>
      </c>
      <c r="G10">
        <v>178.125</v>
      </c>
      <c r="H10">
        <v>86.6666666666667</v>
      </c>
      <c r="I10">
        <v>1.071035</v>
      </c>
      <c r="J10">
        <v>0</v>
      </c>
      <c r="K10">
        <v>9</v>
      </c>
      <c r="L10">
        <v>0</v>
      </c>
      <c r="M10">
        <v>12.0246</v>
      </c>
      <c r="N10">
        <v>0</v>
      </c>
      <c r="O10">
        <v>18.04</v>
      </c>
      <c r="S10">
        <v>46</v>
      </c>
    </row>
    <row r="11" spans="1:39">
      <c r="A11">
        <v>10</v>
      </c>
      <c r="B11" s="1">
        <v>40188</v>
      </c>
      <c r="C11" s="2">
        <v>0.59436975694444449</v>
      </c>
      <c r="D11">
        <v>1.32839</v>
      </c>
      <c r="F11">
        <v>3156.25</v>
      </c>
      <c r="G11">
        <v>195</v>
      </c>
      <c r="H11">
        <v>87.058823529411796</v>
      </c>
      <c r="I11">
        <v>1.251125</v>
      </c>
      <c r="J11">
        <v>0</v>
      </c>
      <c r="K11">
        <v>7</v>
      </c>
      <c r="L11">
        <v>0</v>
      </c>
      <c r="M11">
        <v>11.5542</v>
      </c>
      <c r="N11">
        <v>0</v>
      </c>
      <c r="O11">
        <v>19.399999999999999</v>
      </c>
      <c r="S11">
        <v>46</v>
      </c>
    </row>
    <row r="12" spans="1:39">
      <c r="A12">
        <v>11</v>
      </c>
      <c r="B12" s="1">
        <v>40188</v>
      </c>
      <c r="C12" s="2">
        <v>0.59437120370370378</v>
      </c>
      <c r="D12">
        <v>1.45017</v>
      </c>
      <c r="F12">
        <v>3281.25</v>
      </c>
      <c r="G12">
        <v>217.5</v>
      </c>
      <c r="H12">
        <v>87.058823529411796</v>
      </c>
      <c r="I12">
        <v>1.4745699999999999</v>
      </c>
      <c r="J12">
        <v>0</v>
      </c>
      <c r="K12">
        <v>3</v>
      </c>
      <c r="L12">
        <v>0</v>
      </c>
      <c r="M12">
        <v>11.5542</v>
      </c>
      <c r="N12">
        <v>0</v>
      </c>
      <c r="O12">
        <v>20.431999999999999</v>
      </c>
      <c r="S12">
        <v>54</v>
      </c>
    </row>
    <row r="13" spans="1:39">
      <c r="A13">
        <v>12</v>
      </c>
      <c r="B13" s="1">
        <v>40188</v>
      </c>
      <c r="C13" s="2">
        <v>0.59437319444444447</v>
      </c>
      <c r="D13">
        <v>1.62063</v>
      </c>
      <c r="F13">
        <v>3375</v>
      </c>
      <c r="G13">
        <v>238.4375</v>
      </c>
      <c r="H13">
        <v>87.058823529411796</v>
      </c>
      <c r="I13">
        <v>1.71469</v>
      </c>
      <c r="J13">
        <v>0</v>
      </c>
      <c r="K13">
        <v>1</v>
      </c>
      <c r="L13">
        <v>0</v>
      </c>
      <c r="M13">
        <v>11.480700000000001</v>
      </c>
      <c r="N13">
        <v>0</v>
      </c>
      <c r="O13">
        <v>20.064</v>
      </c>
      <c r="S13">
        <v>54</v>
      </c>
    </row>
    <row r="14" spans="1:39">
      <c r="A14">
        <v>13</v>
      </c>
      <c r="B14" s="1">
        <v>40188</v>
      </c>
      <c r="C14" s="2">
        <v>0.59437464120370376</v>
      </c>
      <c r="D14">
        <v>1.75258</v>
      </c>
      <c r="F14">
        <v>3531.25</v>
      </c>
      <c r="G14">
        <v>240.625</v>
      </c>
      <c r="H14">
        <v>87.058823529411796</v>
      </c>
      <c r="I14">
        <v>1.7080200000000001</v>
      </c>
      <c r="J14">
        <v>0</v>
      </c>
      <c r="K14">
        <v>3</v>
      </c>
      <c r="L14">
        <v>0</v>
      </c>
      <c r="M14">
        <v>11.3925</v>
      </c>
      <c r="N14">
        <v>0</v>
      </c>
      <c r="O14">
        <v>17.904</v>
      </c>
      <c r="S14">
        <v>54</v>
      </c>
    </row>
    <row r="15" spans="1:39">
      <c r="A15">
        <v>14</v>
      </c>
      <c r="B15" s="1">
        <v>40188</v>
      </c>
      <c r="C15" s="2">
        <v>0.59437590277777774</v>
      </c>
      <c r="D15">
        <v>1.8565799999999999</v>
      </c>
      <c r="F15">
        <v>3656.25</v>
      </c>
      <c r="G15">
        <v>224.6875</v>
      </c>
      <c r="H15">
        <v>87.058823529411796</v>
      </c>
      <c r="I15">
        <v>1.6246449999999999</v>
      </c>
      <c r="J15">
        <v>0</v>
      </c>
      <c r="K15">
        <v>5</v>
      </c>
      <c r="L15">
        <v>0</v>
      </c>
      <c r="M15">
        <v>11.3925</v>
      </c>
      <c r="N15">
        <v>0</v>
      </c>
      <c r="O15">
        <v>17</v>
      </c>
      <c r="S15">
        <v>54</v>
      </c>
    </row>
    <row r="16" spans="1:39">
      <c r="A16">
        <v>15</v>
      </c>
      <c r="B16" s="1">
        <v>40188</v>
      </c>
      <c r="C16" s="2">
        <v>0.59437717592592587</v>
      </c>
      <c r="D16">
        <v>1.9763500000000001</v>
      </c>
      <c r="F16">
        <v>3750</v>
      </c>
      <c r="G16">
        <v>216.5625</v>
      </c>
      <c r="H16">
        <v>87.058823529411796</v>
      </c>
      <c r="I16">
        <v>1.56128</v>
      </c>
      <c r="J16">
        <v>0</v>
      </c>
      <c r="K16">
        <v>8</v>
      </c>
      <c r="L16">
        <v>0</v>
      </c>
      <c r="M16">
        <v>11.025</v>
      </c>
      <c r="N16">
        <v>0</v>
      </c>
      <c r="O16">
        <v>16.527999999999999</v>
      </c>
      <c r="S16">
        <v>54</v>
      </c>
    </row>
    <row r="17" spans="1:19">
      <c r="A17">
        <v>16</v>
      </c>
      <c r="B17" s="1">
        <v>40188</v>
      </c>
      <c r="C17" s="2">
        <v>0.59437843749999997</v>
      </c>
      <c r="D17">
        <v>2.0825900000000002</v>
      </c>
      <c r="F17">
        <v>3875</v>
      </c>
      <c r="G17">
        <v>212.8125</v>
      </c>
      <c r="H17">
        <v>87.058823529411796</v>
      </c>
      <c r="I17">
        <v>1.5346</v>
      </c>
      <c r="J17">
        <v>0</v>
      </c>
      <c r="K17">
        <v>9</v>
      </c>
      <c r="L17">
        <v>0</v>
      </c>
      <c r="M17">
        <v>11.025</v>
      </c>
      <c r="N17">
        <v>0</v>
      </c>
      <c r="O17">
        <v>16.608000000000001</v>
      </c>
      <c r="S17">
        <v>66</v>
      </c>
    </row>
    <row r="18" spans="1:19">
      <c r="A18">
        <v>17</v>
      </c>
      <c r="B18" s="1">
        <v>40188</v>
      </c>
      <c r="C18" s="2">
        <v>0.59437969907407406</v>
      </c>
      <c r="D18">
        <v>2.1953999999999998</v>
      </c>
      <c r="F18">
        <v>4000</v>
      </c>
      <c r="G18">
        <v>213.125</v>
      </c>
      <c r="H18">
        <v>87.058823529411796</v>
      </c>
      <c r="I18">
        <v>1.511255</v>
      </c>
      <c r="J18">
        <v>0</v>
      </c>
      <c r="K18">
        <v>10</v>
      </c>
      <c r="L18">
        <v>0</v>
      </c>
      <c r="M18">
        <v>11.936400000000001</v>
      </c>
      <c r="N18">
        <v>0</v>
      </c>
      <c r="O18">
        <v>16.751999999999999</v>
      </c>
      <c r="S18">
        <v>66</v>
      </c>
    </row>
    <row r="19" spans="1:19">
      <c r="A19">
        <v>18</v>
      </c>
      <c r="B19" s="1">
        <v>40188</v>
      </c>
      <c r="C19" s="2">
        <v>0.59438114583333335</v>
      </c>
      <c r="D19">
        <v>2.31589</v>
      </c>
      <c r="F19">
        <v>4125</v>
      </c>
      <c r="G19">
        <v>215</v>
      </c>
      <c r="H19">
        <v>86.6666666666667</v>
      </c>
      <c r="I19">
        <v>1.5212600000000001</v>
      </c>
      <c r="J19">
        <v>0</v>
      </c>
      <c r="K19">
        <v>9</v>
      </c>
      <c r="L19">
        <v>0</v>
      </c>
      <c r="M19">
        <v>11.936400000000001</v>
      </c>
      <c r="N19">
        <v>0</v>
      </c>
      <c r="O19">
        <v>16.992000000000001</v>
      </c>
      <c r="S19">
        <v>66</v>
      </c>
    </row>
    <row r="20" spans="1:19">
      <c r="A20">
        <v>19</v>
      </c>
      <c r="B20" s="1">
        <v>40188</v>
      </c>
      <c r="C20" s="2">
        <v>0.59438223379629629</v>
      </c>
      <c r="D20">
        <v>2.41533</v>
      </c>
      <c r="F20">
        <v>4187.5</v>
      </c>
      <c r="G20">
        <v>220.625</v>
      </c>
      <c r="H20">
        <v>86.6666666666667</v>
      </c>
      <c r="I20">
        <v>1.56795</v>
      </c>
      <c r="J20">
        <v>0</v>
      </c>
      <c r="K20">
        <v>9</v>
      </c>
      <c r="L20">
        <v>0</v>
      </c>
      <c r="M20">
        <v>11.936400000000001</v>
      </c>
      <c r="N20">
        <v>0</v>
      </c>
      <c r="O20">
        <v>17.344000000000001</v>
      </c>
      <c r="S20">
        <v>66</v>
      </c>
    </row>
    <row r="21" spans="1:19">
      <c r="A21">
        <v>20</v>
      </c>
      <c r="B21" s="1">
        <v>40188</v>
      </c>
      <c r="C21" s="2">
        <v>0.59438349537037038</v>
      </c>
      <c r="D21">
        <v>2.5260400000000001</v>
      </c>
      <c r="F21">
        <v>4250</v>
      </c>
      <c r="G21">
        <v>223.125</v>
      </c>
      <c r="H21">
        <v>86.6666666666667</v>
      </c>
      <c r="I21">
        <v>1.6012999999999999</v>
      </c>
      <c r="J21">
        <v>0</v>
      </c>
      <c r="K21">
        <v>8</v>
      </c>
      <c r="L21">
        <v>0</v>
      </c>
      <c r="M21">
        <v>11.877599999999999</v>
      </c>
      <c r="N21">
        <v>0</v>
      </c>
      <c r="O21">
        <v>17.28</v>
      </c>
      <c r="S21">
        <v>66</v>
      </c>
    </row>
    <row r="22" spans="1:19">
      <c r="A22">
        <v>21</v>
      </c>
      <c r="B22" s="1">
        <v>40188</v>
      </c>
      <c r="C22" s="2">
        <v>0.59438494212962956</v>
      </c>
      <c r="D22">
        <v>2.6362999999999999</v>
      </c>
      <c r="F22">
        <v>4343.75</v>
      </c>
      <c r="G22">
        <v>224.375</v>
      </c>
      <c r="H22">
        <v>86.6666666666667</v>
      </c>
      <c r="I22">
        <v>1.6179749999999999</v>
      </c>
      <c r="J22">
        <v>0</v>
      </c>
      <c r="K22">
        <v>8</v>
      </c>
      <c r="L22">
        <v>0</v>
      </c>
      <c r="M22">
        <v>11.877599999999999</v>
      </c>
      <c r="N22">
        <v>0</v>
      </c>
      <c r="O22">
        <v>17.495999999999999</v>
      </c>
      <c r="S22">
        <v>66</v>
      </c>
    </row>
    <row r="23" spans="1:19">
      <c r="A23">
        <v>22</v>
      </c>
      <c r="B23" s="1">
        <v>40188</v>
      </c>
      <c r="C23" s="2">
        <v>0.59438638888888884</v>
      </c>
      <c r="D23">
        <v>2.7679800000000001</v>
      </c>
      <c r="F23">
        <v>4437.5</v>
      </c>
      <c r="G23">
        <v>227.1875</v>
      </c>
      <c r="H23">
        <v>86.6666666666667</v>
      </c>
      <c r="I23">
        <v>1.6179749999999999</v>
      </c>
      <c r="J23">
        <v>0</v>
      </c>
      <c r="K23">
        <v>8</v>
      </c>
      <c r="L23">
        <v>0</v>
      </c>
      <c r="M23">
        <v>11.774699999999999</v>
      </c>
      <c r="N23">
        <v>0</v>
      </c>
      <c r="O23">
        <v>17.416</v>
      </c>
      <c r="S23">
        <v>76</v>
      </c>
    </row>
    <row r="24" spans="1:19">
      <c r="A24">
        <v>23</v>
      </c>
      <c r="B24" s="1">
        <v>40188</v>
      </c>
      <c r="C24" s="2">
        <v>0.59438783564814812</v>
      </c>
      <c r="D24">
        <v>2.89053</v>
      </c>
      <c r="F24">
        <v>4562.5</v>
      </c>
      <c r="G24">
        <v>227.8125</v>
      </c>
      <c r="H24">
        <v>86.274509803921603</v>
      </c>
      <c r="I24">
        <v>1.6146400000000001</v>
      </c>
      <c r="J24">
        <v>0</v>
      </c>
      <c r="K24">
        <v>8</v>
      </c>
      <c r="L24">
        <v>0</v>
      </c>
      <c r="M24">
        <v>11.6571</v>
      </c>
      <c r="N24">
        <v>0</v>
      </c>
      <c r="O24">
        <v>17.295999999999999</v>
      </c>
      <c r="S24">
        <v>76</v>
      </c>
    </row>
    <row r="25" spans="1:19">
      <c r="A25">
        <v>24</v>
      </c>
      <c r="B25" s="1">
        <v>40188</v>
      </c>
      <c r="C25" s="2">
        <v>0.59438910879629636</v>
      </c>
      <c r="D25">
        <v>3.0050400000000002</v>
      </c>
      <c r="F25">
        <v>4656.25</v>
      </c>
      <c r="G25">
        <v>224.6875</v>
      </c>
      <c r="H25">
        <v>86.6666666666667</v>
      </c>
      <c r="I25">
        <v>1.58796</v>
      </c>
      <c r="J25">
        <v>0</v>
      </c>
      <c r="K25">
        <v>9</v>
      </c>
      <c r="L25">
        <v>0</v>
      </c>
      <c r="M25">
        <v>11.6571</v>
      </c>
      <c r="N25">
        <v>0</v>
      </c>
      <c r="O25">
        <v>16.783999999999999</v>
      </c>
      <c r="S25">
        <v>76</v>
      </c>
    </row>
    <row r="26" spans="1:19">
      <c r="A26">
        <v>25</v>
      </c>
      <c r="B26" s="1">
        <v>40188</v>
      </c>
      <c r="C26" s="2">
        <v>0.59439055555555553</v>
      </c>
      <c r="D26">
        <v>3.12012</v>
      </c>
      <c r="F26">
        <v>4750</v>
      </c>
      <c r="G26">
        <v>220.625</v>
      </c>
      <c r="H26">
        <v>86.274509803921603</v>
      </c>
      <c r="I26">
        <v>1.544605</v>
      </c>
      <c r="J26">
        <v>0</v>
      </c>
      <c r="K26">
        <v>9</v>
      </c>
      <c r="L26">
        <v>0</v>
      </c>
      <c r="M26">
        <v>11.730600000000001</v>
      </c>
      <c r="N26">
        <v>0</v>
      </c>
      <c r="O26">
        <v>16.48</v>
      </c>
      <c r="S26">
        <v>76</v>
      </c>
    </row>
    <row r="27" spans="1:19">
      <c r="A27">
        <v>26</v>
      </c>
      <c r="B27" s="1">
        <v>40188</v>
      </c>
      <c r="C27" s="2">
        <v>0.59439181712962963</v>
      </c>
      <c r="D27">
        <v>3.2404899999999999</v>
      </c>
      <c r="F27">
        <v>4843.75</v>
      </c>
      <c r="G27">
        <v>214.375</v>
      </c>
      <c r="H27">
        <v>86.274509803921603</v>
      </c>
      <c r="I27">
        <v>1.484575</v>
      </c>
      <c r="J27">
        <v>0</v>
      </c>
      <c r="K27">
        <v>9</v>
      </c>
      <c r="L27">
        <v>0</v>
      </c>
      <c r="M27">
        <v>11.730600000000001</v>
      </c>
      <c r="N27">
        <v>0</v>
      </c>
      <c r="O27">
        <v>16.024000000000001</v>
      </c>
      <c r="S27">
        <v>76</v>
      </c>
    </row>
    <row r="28" spans="1:19">
      <c r="A28">
        <v>27</v>
      </c>
      <c r="B28" s="1">
        <v>40188</v>
      </c>
      <c r="C28" s="2">
        <v>0.5943934490740741</v>
      </c>
      <c r="D28">
        <v>3.3704299999999998</v>
      </c>
      <c r="F28">
        <v>4937.5</v>
      </c>
      <c r="G28">
        <v>208.75</v>
      </c>
      <c r="H28">
        <v>86.274509803921603</v>
      </c>
      <c r="I28">
        <v>1.424545</v>
      </c>
      <c r="J28">
        <v>0</v>
      </c>
      <c r="K28">
        <v>10</v>
      </c>
      <c r="L28">
        <v>0</v>
      </c>
      <c r="M28">
        <v>11.5542</v>
      </c>
      <c r="N28">
        <v>0</v>
      </c>
      <c r="O28">
        <v>15.672000000000001</v>
      </c>
      <c r="S28">
        <v>76</v>
      </c>
    </row>
    <row r="29" spans="1:19">
      <c r="A29">
        <v>28</v>
      </c>
      <c r="B29" s="1">
        <v>40188</v>
      </c>
      <c r="C29" s="2">
        <v>0.59439471064814808</v>
      </c>
      <c r="D29">
        <v>3.4845899999999999</v>
      </c>
      <c r="F29">
        <v>5031.25</v>
      </c>
      <c r="G29">
        <v>205.9375</v>
      </c>
      <c r="H29">
        <v>86.274509803921603</v>
      </c>
      <c r="I29">
        <v>1.3978649999999999</v>
      </c>
      <c r="J29">
        <v>0</v>
      </c>
      <c r="K29">
        <v>11</v>
      </c>
      <c r="L29">
        <v>0</v>
      </c>
      <c r="M29">
        <v>11.5542</v>
      </c>
      <c r="N29">
        <v>0</v>
      </c>
      <c r="O29">
        <v>15.488</v>
      </c>
      <c r="S29">
        <v>86</v>
      </c>
    </row>
    <row r="30" spans="1:19">
      <c r="A30">
        <v>29</v>
      </c>
      <c r="B30" s="1">
        <v>40188</v>
      </c>
      <c r="C30" s="2">
        <v>0.59439995370370369</v>
      </c>
      <c r="D30">
        <v>3.9343900000000001</v>
      </c>
      <c r="F30">
        <v>5375</v>
      </c>
      <c r="G30">
        <v>205</v>
      </c>
      <c r="H30">
        <v>86.274509803921603</v>
      </c>
      <c r="I30">
        <v>1.40787</v>
      </c>
      <c r="J30">
        <v>0</v>
      </c>
      <c r="K30">
        <v>12</v>
      </c>
      <c r="L30">
        <v>0</v>
      </c>
      <c r="M30">
        <v>11.627700000000001</v>
      </c>
      <c r="N30">
        <v>0</v>
      </c>
      <c r="O30">
        <v>15.416</v>
      </c>
      <c r="S30">
        <v>86</v>
      </c>
    </row>
    <row r="31" spans="1:19">
      <c r="A31">
        <v>30</v>
      </c>
      <c r="B31" s="1">
        <v>40188</v>
      </c>
      <c r="C31" s="2">
        <v>0.59440122685185182</v>
      </c>
      <c r="D31">
        <v>4.0440899999999997</v>
      </c>
      <c r="F31">
        <v>5468.75</v>
      </c>
      <c r="G31">
        <v>207.1875</v>
      </c>
      <c r="H31">
        <v>86.274509803921603</v>
      </c>
      <c r="I31">
        <v>1.424545</v>
      </c>
      <c r="J31">
        <v>0</v>
      </c>
      <c r="K31">
        <v>11</v>
      </c>
      <c r="L31">
        <v>0</v>
      </c>
      <c r="M31">
        <v>11.627700000000001</v>
      </c>
      <c r="N31">
        <v>0</v>
      </c>
      <c r="O31">
        <v>15.488</v>
      </c>
      <c r="S31">
        <v>86</v>
      </c>
    </row>
    <row r="32" spans="1:19">
      <c r="A32">
        <v>31</v>
      </c>
      <c r="B32" s="1">
        <v>40188</v>
      </c>
      <c r="C32" s="2">
        <v>0.59440248842592591</v>
      </c>
      <c r="D32">
        <v>4.1525600000000003</v>
      </c>
      <c r="F32">
        <v>5562.5</v>
      </c>
      <c r="G32">
        <v>208.125</v>
      </c>
      <c r="H32">
        <v>86.274509803921603</v>
      </c>
      <c r="I32">
        <v>1.4312149999999999</v>
      </c>
      <c r="J32">
        <v>0</v>
      </c>
      <c r="K32">
        <v>11</v>
      </c>
      <c r="L32">
        <v>0</v>
      </c>
      <c r="M32">
        <v>11.4954</v>
      </c>
      <c r="N32">
        <v>0</v>
      </c>
      <c r="O32">
        <v>15.536</v>
      </c>
      <c r="S32">
        <v>86</v>
      </c>
    </row>
    <row r="33" spans="1:19">
      <c r="A33">
        <v>32</v>
      </c>
      <c r="B33" s="1">
        <v>40188</v>
      </c>
      <c r="C33" s="2">
        <v>0.59440357638888885</v>
      </c>
      <c r="D33">
        <v>4.25732</v>
      </c>
      <c r="F33">
        <v>5625</v>
      </c>
      <c r="G33">
        <v>209.375</v>
      </c>
      <c r="H33">
        <v>86.274509803921603</v>
      </c>
      <c r="I33">
        <v>1.4578949999999999</v>
      </c>
      <c r="J33">
        <v>0</v>
      </c>
      <c r="K33">
        <v>11</v>
      </c>
      <c r="L33">
        <v>0</v>
      </c>
      <c r="M33">
        <v>11.613</v>
      </c>
      <c r="N33">
        <v>0</v>
      </c>
      <c r="O33">
        <v>15.576000000000001</v>
      </c>
      <c r="S33">
        <v>94</v>
      </c>
    </row>
    <row r="34" spans="1:19">
      <c r="A34">
        <v>33</v>
      </c>
      <c r="B34" s="1">
        <v>40188</v>
      </c>
      <c r="C34" s="2">
        <v>0.59440483796296295</v>
      </c>
      <c r="D34">
        <v>4.3673299999999999</v>
      </c>
      <c r="F34">
        <v>5718.75</v>
      </c>
      <c r="G34">
        <v>209.375</v>
      </c>
      <c r="H34">
        <v>86.274509803921603</v>
      </c>
      <c r="I34">
        <v>1.4578949999999999</v>
      </c>
      <c r="J34">
        <v>0</v>
      </c>
      <c r="K34">
        <v>11</v>
      </c>
      <c r="L34">
        <v>0</v>
      </c>
      <c r="M34">
        <v>11.613</v>
      </c>
      <c r="N34">
        <v>0</v>
      </c>
      <c r="O34">
        <v>15.656000000000001</v>
      </c>
      <c r="S34">
        <v>94</v>
      </c>
    </row>
    <row r="35" spans="1:19">
      <c r="A35" s="5">
        <v>34</v>
      </c>
      <c r="B35" s="6">
        <v>40188</v>
      </c>
      <c r="C35" s="7">
        <v>0.59440628472222223</v>
      </c>
      <c r="D35" s="5">
        <v>4.4826899999999998</v>
      </c>
      <c r="E35" s="5"/>
      <c r="F35" s="5">
        <v>5812.5</v>
      </c>
      <c r="G35" s="5">
        <v>209.6875</v>
      </c>
      <c r="H35" s="5">
        <v>86.274509803921603</v>
      </c>
      <c r="I35" s="5">
        <v>1.46123</v>
      </c>
      <c r="J35" s="5">
        <v>0</v>
      </c>
      <c r="K35" s="5">
        <v>12</v>
      </c>
      <c r="L35" s="5">
        <v>0</v>
      </c>
      <c r="M35" s="5">
        <v>11.480700000000001</v>
      </c>
      <c r="N35" s="5">
        <v>0</v>
      </c>
      <c r="O35" s="5">
        <v>15.472</v>
      </c>
      <c r="P35" s="5"/>
      <c r="Q35" s="5"/>
      <c r="R35" s="5"/>
      <c r="S35" s="5">
        <v>94</v>
      </c>
    </row>
    <row r="36" spans="1:19">
      <c r="A36">
        <v>35</v>
      </c>
      <c r="B36" s="1">
        <v>40188</v>
      </c>
      <c r="C36" s="2">
        <v>0.59441171296296302</v>
      </c>
      <c r="D36">
        <v>4.9489000000000001</v>
      </c>
      <c r="F36">
        <v>6156.25</v>
      </c>
      <c r="G36">
        <v>205.625</v>
      </c>
      <c r="H36">
        <v>86.274509803921603</v>
      </c>
      <c r="I36">
        <v>1.411205</v>
      </c>
      <c r="J36">
        <v>0</v>
      </c>
      <c r="K36">
        <v>12</v>
      </c>
      <c r="L36">
        <v>0</v>
      </c>
      <c r="M36">
        <v>11.686500000000001</v>
      </c>
      <c r="N36">
        <v>0</v>
      </c>
      <c r="O36">
        <v>15.368</v>
      </c>
      <c r="S36">
        <v>104</v>
      </c>
    </row>
    <row r="37" spans="1:19">
      <c r="A37">
        <v>36</v>
      </c>
      <c r="B37" s="1">
        <v>40188</v>
      </c>
      <c r="C37" s="2">
        <v>0.59441280092592585</v>
      </c>
      <c r="D37">
        <v>5.0513300000000001</v>
      </c>
      <c r="F37">
        <v>6250</v>
      </c>
      <c r="G37">
        <v>204.6875</v>
      </c>
      <c r="H37">
        <v>86.274509803921603</v>
      </c>
      <c r="I37">
        <v>1.391195</v>
      </c>
      <c r="J37">
        <v>0</v>
      </c>
      <c r="K37">
        <v>12</v>
      </c>
      <c r="L37">
        <v>0</v>
      </c>
      <c r="M37">
        <v>11.686500000000001</v>
      </c>
      <c r="N37">
        <v>0</v>
      </c>
      <c r="O37">
        <v>15.384</v>
      </c>
      <c r="S37">
        <v>104</v>
      </c>
    </row>
    <row r="38" spans="1:19">
      <c r="A38">
        <v>37</v>
      </c>
      <c r="B38" s="1">
        <v>40188</v>
      </c>
      <c r="C38" s="2">
        <v>0.59441406249999995</v>
      </c>
      <c r="D38">
        <v>5.1663899999999998</v>
      </c>
      <c r="F38">
        <v>6281.25</v>
      </c>
      <c r="G38">
        <v>205</v>
      </c>
      <c r="H38">
        <v>86.274509803921603</v>
      </c>
      <c r="I38">
        <v>1.3811899999999999</v>
      </c>
      <c r="J38">
        <v>0</v>
      </c>
      <c r="K38">
        <v>12</v>
      </c>
      <c r="L38">
        <v>0</v>
      </c>
      <c r="M38">
        <v>11.6571</v>
      </c>
      <c r="N38">
        <v>0</v>
      </c>
      <c r="O38">
        <v>15.432</v>
      </c>
      <c r="S38">
        <v>104</v>
      </c>
    </row>
    <row r="39" spans="1:19">
      <c r="A39">
        <v>38</v>
      </c>
      <c r="B39" s="1">
        <v>40188</v>
      </c>
      <c r="C39" s="2">
        <v>0.59441550925925923</v>
      </c>
      <c r="D39">
        <v>5.2775600000000003</v>
      </c>
      <c r="F39">
        <v>6343.75</v>
      </c>
      <c r="G39">
        <v>204.375</v>
      </c>
      <c r="H39">
        <v>86.274509803921603</v>
      </c>
      <c r="I39">
        <v>1.357845</v>
      </c>
      <c r="J39">
        <v>0</v>
      </c>
      <c r="K39">
        <v>13</v>
      </c>
      <c r="L39">
        <v>0</v>
      </c>
      <c r="M39">
        <v>11.6571</v>
      </c>
      <c r="N39">
        <v>0</v>
      </c>
      <c r="O39">
        <v>15.456</v>
      </c>
      <c r="S39">
        <v>104</v>
      </c>
    </row>
    <row r="40" spans="1:19">
      <c r="A40">
        <v>39</v>
      </c>
      <c r="B40" s="1">
        <v>40188</v>
      </c>
      <c r="C40" s="2">
        <v>0.59441659722222229</v>
      </c>
      <c r="D40">
        <v>5.3814399999999996</v>
      </c>
      <c r="F40">
        <v>6406.25</v>
      </c>
      <c r="G40">
        <v>203.125</v>
      </c>
      <c r="H40">
        <v>86.274509803921603</v>
      </c>
      <c r="I40">
        <v>1.3478399999999999</v>
      </c>
      <c r="J40">
        <v>0</v>
      </c>
      <c r="K40">
        <v>13</v>
      </c>
      <c r="L40">
        <v>0</v>
      </c>
      <c r="M40">
        <v>11.730600000000001</v>
      </c>
      <c r="N40">
        <v>0</v>
      </c>
      <c r="O40">
        <v>15.456</v>
      </c>
      <c r="S40">
        <v>104</v>
      </c>
    </row>
    <row r="41" spans="1:19">
      <c r="A41">
        <v>40</v>
      </c>
      <c r="B41" s="1">
        <v>40188</v>
      </c>
      <c r="C41" s="2">
        <v>0.59441785879629627</v>
      </c>
      <c r="D41">
        <v>5.4854900000000004</v>
      </c>
      <c r="F41">
        <v>6500</v>
      </c>
      <c r="G41">
        <v>201.875</v>
      </c>
      <c r="H41">
        <v>86.274509803921603</v>
      </c>
      <c r="I41">
        <v>1.3211599999999999</v>
      </c>
      <c r="J41">
        <v>0</v>
      </c>
      <c r="K41">
        <v>14</v>
      </c>
      <c r="L41">
        <v>0</v>
      </c>
      <c r="M41">
        <v>11.377800000000001</v>
      </c>
      <c r="N41">
        <v>0</v>
      </c>
      <c r="O41">
        <v>15.432</v>
      </c>
      <c r="S41">
        <v>104</v>
      </c>
    </row>
    <row r="42" spans="1:19">
      <c r="A42">
        <v>41</v>
      </c>
      <c r="B42" s="1">
        <v>40188</v>
      </c>
      <c r="C42" s="2">
        <v>0.59442292824074072</v>
      </c>
      <c r="D42">
        <v>5.9260400000000004</v>
      </c>
      <c r="F42">
        <v>6781.25</v>
      </c>
      <c r="G42">
        <v>196.25</v>
      </c>
      <c r="H42">
        <v>86.274509803921603</v>
      </c>
      <c r="I42">
        <v>1.2277800000000001</v>
      </c>
      <c r="J42">
        <v>0</v>
      </c>
      <c r="K42">
        <v>15</v>
      </c>
      <c r="L42">
        <v>0</v>
      </c>
      <c r="M42">
        <v>11.3043</v>
      </c>
      <c r="N42">
        <v>0</v>
      </c>
      <c r="O42">
        <v>15.247999999999999</v>
      </c>
      <c r="S42">
        <v>112</v>
      </c>
    </row>
    <row r="43" spans="1:19">
      <c r="A43">
        <v>42</v>
      </c>
      <c r="B43" s="1">
        <v>40188</v>
      </c>
      <c r="C43" s="2">
        <v>0.59442418981481482</v>
      </c>
      <c r="D43">
        <v>6.0393100000000004</v>
      </c>
      <c r="F43">
        <v>6843.75</v>
      </c>
      <c r="G43">
        <v>194.6875</v>
      </c>
      <c r="H43">
        <v>86.274509803921603</v>
      </c>
      <c r="I43">
        <v>1.2011000000000001</v>
      </c>
      <c r="J43">
        <v>0</v>
      </c>
      <c r="K43">
        <v>15</v>
      </c>
      <c r="L43">
        <v>0</v>
      </c>
      <c r="M43">
        <v>11.3043</v>
      </c>
      <c r="N43">
        <v>0</v>
      </c>
      <c r="O43">
        <v>15.08</v>
      </c>
      <c r="S43">
        <v>112</v>
      </c>
    </row>
    <row r="44" spans="1:19">
      <c r="A44">
        <v>43</v>
      </c>
      <c r="B44" s="1">
        <v>40188</v>
      </c>
      <c r="C44" s="2">
        <v>0.59442618055555563</v>
      </c>
      <c r="D44">
        <v>6.1983600000000001</v>
      </c>
      <c r="F44">
        <v>6906.25</v>
      </c>
      <c r="G44">
        <v>192.5</v>
      </c>
      <c r="H44">
        <v>86.274509803921603</v>
      </c>
      <c r="I44">
        <v>1.1777550000000001</v>
      </c>
      <c r="J44">
        <v>0</v>
      </c>
      <c r="K44">
        <v>15</v>
      </c>
      <c r="L44">
        <v>0</v>
      </c>
      <c r="M44">
        <v>11.260199999999999</v>
      </c>
      <c r="N44">
        <v>0</v>
      </c>
      <c r="O44">
        <v>14.872</v>
      </c>
      <c r="S44">
        <v>112</v>
      </c>
    </row>
    <row r="45" spans="1:19">
      <c r="A45">
        <v>44</v>
      </c>
      <c r="B45" s="1">
        <v>40188</v>
      </c>
      <c r="C45" s="2">
        <v>0.59442781249999999</v>
      </c>
      <c r="D45">
        <v>6.3446899999999999</v>
      </c>
      <c r="F45">
        <v>7000</v>
      </c>
      <c r="G45">
        <v>190.3125</v>
      </c>
      <c r="H45">
        <v>86.274509803921603</v>
      </c>
      <c r="I45">
        <v>1.14107</v>
      </c>
      <c r="J45">
        <v>0</v>
      </c>
      <c r="K45">
        <v>15</v>
      </c>
      <c r="L45">
        <v>2</v>
      </c>
      <c r="M45">
        <v>11.2455</v>
      </c>
      <c r="N45">
        <v>0</v>
      </c>
      <c r="O45">
        <v>14.944000000000001</v>
      </c>
      <c r="S45">
        <v>120</v>
      </c>
    </row>
    <row r="46" spans="1:19">
      <c r="A46">
        <v>45</v>
      </c>
      <c r="B46" s="1">
        <v>40188</v>
      </c>
      <c r="C46" s="2">
        <v>0.5944288888888889</v>
      </c>
      <c r="D46">
        <v>6.4453399999999998</v>
      </c>
      <c r="F46">
        <v>7093.75</v>
      </c>
      <c r="G46">
        <v>189.0625</v>
      </c>
      <c r="H46">
        <v>86.274509803921603</v>
      </c>
      <c r="I46">
        <v>1.1177250000000001</v>
      </c>
      <c r="J46">
        <v>0</v>
      </c>
      <c r="K46">
        <v>16</v>
      </c>
      <c r="L46">
        <v>0</v>
      </c>
      <c r="M46">
        <v>11.2455</v>
      </c>
      <c r="N46">
        <v>0</v>
      </c>
      <c r="O46">
        <v>15.007999999999999</v>
      </c>
      <c r="S46">
        <v>120</v>
      </c>
    </row>
    <row r="47" spans="1:19">
      <c r="A47">
        <v>46</v>
      </c>
      <c r="B47" s="1">
        <v>40188</v>
      </c>
      <c r="C47" s="2">
        <v>0.59443016203703702</v>
      </c>
      <c r="D47">
        <v>6.5543199999999997</v>
      </c>
      <c r="F47">
        <v>7156.25</v>
      </c>
      <c r="G47">
        <v>187.5</v>
      </c>
      <c r="H47">
        <v>86.274509803921603</v>
      </c>
      <c r="I47">
        <v>1.0943799999999999</v>
      </c>
      <c r="J47">
        <v>0</v>
      </c>
      <c r="K47">
        <v>16</v>
      </c>
      <c r="L47">
        <v>0</v>
      </c>
      <c r="M47">
        <v>11.1867</v>
      </c>
      <c r="N47">
        <v>0</v>
      </c>
      <c r="O47">
        <v>15.055999999999999</v>
      </c>
      <c r="S47">
        <v>120</v>
      </c>
    </row>
    <row r="48" spans="1:19">
      <c r="A48">
        <v>47</v>
      </c>
      <c r="B48" s="1">
        <v>40188</v>
      </c>
      <c r="C48" s="2">
        <v>0.59443450231481487</v>
      </c>
      <c r="D48">
        <v>6.9191000000000003</v>
      </c>
      <c r="F48">
        <v>7343.75</v>
      </c>
      <c r="G48">
        <v>182.5</v>
      </c>
      <c r="H48">
        <v>86.274509803921603</v>
      </c>
      <c r="I48">
        <v>1.037685</v>
      </c>
      <c r="J48">
        <v>0</v>
      </c>
      <c r="K48">
        <v>17</v>
      </c>
      <c r="L48">
        <v>0</v>
      </c>
      <c r="M48">
        <v>10.907400000000001</v>
      </c>
      <c r="N48">
        <v>0</v>
      </c>
      <c r="O48">
        <v>15.144</v>
      </c>
      <c r="S48">
        <v>120</v>
      </c>
    </row>
    <row r="49" spans="1:19">
      <c r="A49">
        <v>48</v>
      </c>
      <c r="B49" s="1">
        <v>40188</v>
      </c>
      <c r="C49" s="2">
        <v>0.5944361226851852</v>
      </c>
      <c r="D49">
        <v>7.0722899999999997</v>
      </c>
      <c r="F49">
        <v>7406.25</v>
      </c>
      <c r="G49">
        <v>181.25</v>
      </c>
      <c r="H49">
        <v>86.274509803921603</v>
      </c>
      <c r="I49">
        <v>1.037685</v>
      </c>
      <c r="J49">
        <v>0</v>
      </c>
      <c r="K49">
        <v>17</v>
      </c>
      <c r="L49">
        <v>0</v>
      </c>
      <c r="M49">
        <v>10.539899999999999</v>
      </c>
      <c r="N49">
        <v>0</v>
      </c>
      <c r="O49">
        <v>15.295999999999999</v>
      </c>
      <c r="S49">
        <v>126</v>
      </c>
    </row>
    <row r="50" spans="1:19">
      <c r="A50">
        <v>49</v>
      </c>
      <c r="B50" s="1">
        <v>40188</v>
      </c>
      <c r="C50" s="2">
        <v>0.59443756944444448</v>
      </c>
      <c r="D50">
        <v>7.18825</v>
      </c>
      <c r="F50">
        <v>7468.75</v>
      </c>
      <c r="G50">
        <v>181.875</v>
      </c>
      <c r="H50">
        <v>86.274509803921603</v>
      </c>
      <c r="I50">
        <v>1.0276799999999999</v>
      </c>
      <c r="J50">
        <v>0</v>
      </c>
      <c r="K50">
        <v>17</v>
      </c>
      <c r="L50">
        <v>0</v>
      </c>
      <c r="M50">
        <v>10.539899999999999</v>
      </c>
      <c r="N50">
        <v>0</v>
      </c>
      <c r="O50">
        <v>15.416</v>
      </c>
      <c r="S50">
        <v>126</v>
      </c>
    </row>
    <row r="51" spans="1:19">
      <c r="A51">
        <v>50</v>
      </c>
      <c r="B51" s="1">
        <v>40188</v>
      </c>
      <c r="C51" s="2">
        <v>0.59443884259259261</v>
      </c>
      <c r="D51">
        <v>7.30389</v>
      </c>
      <c r="F51">
        <v>7531.25</v>
      </c>
      <c r="G51">
        <v>181.5625</v>
      </c>
      <c r="H51">
        <v>86.274509803921603</v>
      </c>
      <c r="I51">
        <v>1.02101</v>
      </c>
      <c r="J51">
        <v>0</v>
      </c>
      <c r="K51">
        <v>18</v>
      </c>
      <c r="L51">
        <v>0</v>
      </c>
      <c r="M51">
        <v>10.6281</v>
      </c>
      <c r="N51">
        <v>0</v>
      </c>
      <c r="O51">
        <v>15.488</v>
      </c>
      <c r="S51">
        <v>126</v>
      </c>
    </row>
    <row r="52" spans="1:19">
      <c r="A52">
        <v>51</v>
      </c>
      <c r="B52" s="1">
        <v>40188</v>
      </c>
      <c r="C52" s="2">
        <v>0.59444010416666659</v>
      </c>
      <c r="D52">
        <v>7.4060199999999998</v>
      </c>
      <c r="F52">
        <v>7593.75</v>
      </c>
      <c r="G52">
        <v>182.5</v>
      </c>
      <c r="H52">
        <v>86.274509803921603</v>
      </c>
      <c r="I52">
        <v>1.01434</v>
      </c>
      <c r="J52">
        <v>0</v>
      </c>
      <c r="K52">
        <v>18</v>
      </c>
      <c r="L52">
        <v>0</v>
      </c>
      <c r="M52">
        <v>10.6281</v>
      </c>
      <c r="N52">
        <v>0</v>
      </c>
      <c r="O52">
        <v>15.52</v>
      </c>
      <c r="S52">
        <v>126</v>
      </c>
    </row>
    <row r="53" spans="1:19">
      <c r="A53">
        <v>52</v>
      </c>
      <c r="B53" s="1">
        <v>40188</v>
      </c>
      <c r="C53" s="2">
        <v>0.59444136574074069</v>
      </c>
      <c r="D53">
        <v>7.5175099999999997</v>
      </c>
      <c r="F53">
        <v>7625</v>
      </c>
      <c r="G53">
        <v>183.4375</v>
      </c>
      <c r="H53">
        <v>81.568627450980401</v>
      </c>
      <c r="I53">
        <v>1.0110049999999999</v>
      </c>
      <c r="J53">
        <v>0</v>
      </c>
      <c r="K53">
        <v>18</v>
      </c>
      <c r="L53">
        <v>0</v>
      </c>
      <c r="M53">
        <v>10.3047</v>
      </c>
      <c r="N53">
        <v>0</v>
      </c>
      <c r="O53">
        <v>15</v>
      </c>
      <c r="S53">
        <v>126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53"/>
  <sheetViews>
    <sheetView tabSelected="1" workbookViewId="0">
      <selection activeCell="F41" sqref="F41"/>
    </sheetView>
  </sheetViews>
  <sheetFormatPr defaultRowHeight="15"/>
  <cols>
    <col min="1" max="1" width="11.5703125" bestFit="1" customWidth="1"/>
    <col min="6" max="6" width="12" bestFit="1" customWidth="1"/>
    <col min="14" max="15" width="12" bestFit="1" customWidth="1"/>
  </cols>
  <sheetData>
    <row r="1" spans="1:19" ht="18">
      <c r="A1" s="3" t="s">
        <v>46</v>
      </c>
      <c r="E1" t="s">
        <v>53</v>
      </c>
      <c r="F1" t="s">
        <v>65</v>
      </c>
      <c r="G1" t="s">
        <v>68</v>
      </c>
      <c r="H1" s="4" t="s">
        <v>50</v>
      </c>
      <c r="I1" s="4" t="s">
        <v>54</v>
      </c>
      <c r="J1" s="4" t="s">
        <v>72</v>
      </c>
      <c r="K1" s="4" t="s">
        <v>71</v>
      </c>
      <c r="L1" s="4" t="s">
        <v>62</v>
      </c>
      <c r="M1" s="4" t="s">
        <v>63</v>
      </c>
      <c r="N1" s="4" t="s">
        <v>73</v>
      </c>
      <c r="O1" s="4" t="s">
        <v>74</v>
      </c>
      <c r="P1" s="4" t="s">
        <v>67</v>
      </c>
      <c r="Q1" s="4" t="s">
        <v>69</v>
      </c>
      <c r="S1" t="s">
        <v>76</v>
      </c>
    </row>
    <row r="2" spans="1:19" ht="18">
      <c r="A2" t="s">
        <v>47</v>
      </c>
      <c r="B2">
        <v>8</v>
      </c>
      <c r="E2" s="5">
        <f>EvoScanDataLog_2010.01.10_14.15!M2</f>
        <v>0</v>
      </c>
      <c r="F2" s="5">
        <f>EvoScanDataLog_2010.01.10_14.15!F2</f>
        <v>2562.5</v>
      </c>
      <c r="G2" s="5" t="e">
        <f t="shared" ref="G2:G35" si="0">1/E2</f>
        <v>#DIV/0!</v>
      </c>
      <c r="H2" t="e">
        <f t="shared" ref="H2:H35" si="1">$B$8/E2</f>
        <v>#DIV/0!</v>
      </c>
      <c r="I2" t="e">
        <f t="shared" ref="I2:I33" si="2">$B$5/H2</f>
        <v>#DIV/0!</v>
      </c>
      <c r="J2" t="e">
        <f t="shared" ref="J2:J33" si="3">(0.532/(I2*32))+(0.4668/(I2*3.76*28))</f>
        <v>#DIV/0!</v>
      </c>
      <c r="K2" t="e">
        <f t="shared" ref="K2:K35" si="4">J2/E2</f>
        <v>#DIV/0!</v>
      </c>
      <c r="L2">
        <f t="shared" ref="L2:L34" si="5">4*(PI()/4)*($B$26^2)*$B$25</f>
        <v>1.9982288568717089E-3</v>
      </c>
      <c r="M2" t="e">
        <f t="shared" ref="M2:M35" si="6">J2/(1.181*L2)</f>
        <v>#DIV/0!</v>
      </c>
      <c r="N2" t="e">
        <f t="shared" ref="N2:N3" si="7">(M2*1.181*L2*(F2/60))/2</f>
        <v>#DIV/0!</v>
      </c>
      <c r="O2" t="e">
        <f t="shared" ref="O2:O35" si="8">N2/E2</f>
        <v>#DIV/0!</v>
      </c>
      <c r="P2" t="e">
        <f t="shared" ref="P2:P3" si="9">M2*O2*$B$11*0.91</f>
        <v>#DIV/0!</v>
      </c>
      <c r="Q2">
        <f t="shared" ref="Q2:Q34" si="10">1-(1/$B$14)^(1.35-1)</f>
        <v>0.53653694322803036</v>
      </c>
      <c r="S2" t="e">
        <f>P2*1.341</f>
        <v>#DIV/0!</v>
      </c>
    </row>
    <row r="3" spans="1:19" ht="18">
      <c r="A3" t="s">
        <v>48</v>
      </c>
      <c r="B3">
        <v>15</v>
      </c>
      <c r="E3" s="5">
        <f>EvoScanDataLog_2010.01.10_14.15!M3</f>
        <v>0</v>
      </c>
      <c r="F3" s="5">
        <f>EvoScanDataLog_2010.01.10_14.15!F3</f>
        <v>2625</v>
      </c>
      <c r="G3" s="5" t="e">
        <f t="shared" si="0"/>
        <v>#DIV/0!</v>
      </c>
      <c r="H3" t="e">
        <f t="shared" si="1"/>
        <v>#DIV/0!</v>
      </c>
      <c r="I3" t="e">
        <f t="shared" si="2"/>
        <v>#DIV/0!</v>
      </c>
      <c r="J3" t="e">
        <f t="shared" si="3"/>
        <v>#DIV/0!</v>
      </c>
      <c r="K3" t="e">
        <f t="shared" si="4"/>
        <v>#DIV/0!</v>
      </c>
      <c r="L3">
        <f t="shared" si="5"/>
        <v>1.9982288568717089E-3</v>
      </c>
      <c r="M3" t="e">
        <f t="shared" si="6"/>
        <v>#DIV/0!</v>
      </c>
      <c r="N3" t="e">
        <f t="shared" si="7"/>
        <v>#DIV/0!</v>
      </c>
      <c r="O3" t="e">
        <f t="shared" si="8"/>
        <v>#DIV/0!</v>
      </c>
      <c r="P3" t="e">
        <f t="shared" si="9"/>
        <v>#DIV/0!</v>
      </c>
      <c r="Q3">
        <f t="shared" si="10"/>
        <v>0.53653694322803036</v>
      </c>
      <c r="S3" t="e">
        <f t="shared" ref="S3:S53" si="11">P3*1.341</f>
        <v>#DIV/0!</v>
      </c>
    </row>
    <row r="4" spans="1:19" ht="18">
      <c r="A4" t="s">
        <v>49</v>
      </c>
      <c r="B4">
        <v>0</v>
      </c>
      <c r="E4" s="5">
        <f>EvoScanDataLog_2010.01.10_14.15!M4</f>
        <v>14.4207</v>
      </c>
      <c r="F4" s="5">
        <f>EvoScanDataLog_2010.01.10_14.15!F4</f>
        <v>2718.75</v>
      </c>
      <c r="G4" s="5">
        <f t="shared" si="0"/>
        <v>6.9344761350003808E-2</v>
      </c>
      <c r="H4">
        <f t="shared" si="1"/>
        <v>1.0077105752072986</v>
      </c>
      <c r="I4">
        <f t="shared" si="2"/>
        <v>11.66009396853147</v>
      </c>
      <c r="J4">
        <f t="shared" si="3"/>
        <v>1.8060652542202336E-3</v>
      </c>
      <c r="K4">
        <f t="shared" si="4"/>
        <v>1.2524116403643608E-4</v>
      </c>
      <c r="L4">
        <f t="shared" si="5"/>
        <v>1.9982288568717089E-3</v>
      </c>
      <c r="M4">
        <f>J4/(1.181*L4)</f>
        <v>0.76531163077517816</v>
      </c>
      <c r="N4">
        <f>(M4*1.181*L4*(F4/60))/4</f>
        <v>2.0459332957963584E-2</v>
      </c>
      <c r="O4">
        <f t="shared" si="8"/>
        <v>1.4187475613502522E-3</v>
      </c>
      <c r="P4">
        <f>Q4*O4*$B$11*0.91</f>
        <v>29.786166073755666</v>
      </c>
      <c r="Q4">
        <f t="shared" si="10"/>
        <v>0.53653694322803036</v>
      </c>
      <c r="S4">
        <f t="shared" si="11"/>
        <v>39.943248704906345</v>
      </c>
    </row>
    <row r="5" spans="1:19">
      <c r="A5" t="s">
        <v>39</v>
      </c>
      <c r="B5">
        <f>(B2)+(B3/4)-(B4/2)</f>
        <v>11.75</v>
      </c>
      <c r="E5" s="5">
        <f>EvoScanDataLog_2010.01.10_14.15!M5</f>
        <v>14.8764</v>
      </c>
      <c r="F5" s="5">
        <f>EvoScanDataLog_2010.01.10_14.15!F5</f>
        <v>2812.5</v>
      </c>
      <c r="G5" s="5">
        <f t="shared" si="0"/>
        <v>6.7220564114974055E-2</v>
      </c>
      <c r="H5">
        <f t="shared" si="1"/>
        <v>0.97684197063079048</v>
      </c>
      <c r="I5">
        <f t="shared" si="2"/>
        <v>12.028557692307693</v>
      </c>
      <c r="J5">
        <f t="shared" si="3"/>
        <v>1.7507411209387836E-3</v>
      </c>
      <c r="K5">
        <f t="shared" si="4"/>
        <v>1.1768580576878704E-4</v>
      </c>
      <c r="L5">
        <f t="shared" si="5"/>
        <v>1.9982288568717089E-3</v>
      </c>
      <c r="M5">
        <f t="shared" si="6"/>
        <v>0.74186829030676849</v>
      </c>
      <c r="N5">
        <f t="shared" ref="N5:N53" si="12">(M5*1.181*L5*(F5/60))/4</f>
        <v>2.0516497511001371E-2</v>
      </c>
      <c r="O5">
        <f t="shared" si="8"/>
        <v>1.3791305363529732E-3</v>
      </c>
      <c r="P5">
        <f t="shared" ref="P5:P53" si="13">Q5*O5*$B$11*0.91</f>
        <v>28.954418891900417</v>
      </c>
      <c r="Q5">
        <f t="shared" si="10"/>
        <v>0.53653694322803036</v>
      </c>
      <c r="S5">
        <f t="shared" si="11"/>
        <v>38.827875734038457</v>
      </c>
    </row>
    <row r="6" spans="1:19" ht="18">
      <c r="A6" t="s">
        <v>51</v>
      </c>
      <c r="B6">
        <f>(B5*32)+(B5*3.76*28)</f>
        <v>1613.04</v>
      </c>
      <c r="E6" s="5">
        <f>EvoScanDataLog_2010.01.10_14.15!M6</f>
        <v>14.8764</v>
      </c>
      <c r="F6" s="5">
        <f>EvoScanDataLog_2010.01.10_14.15!F6</f>
        <v>2906.25</v>
      </c>
      <c r="G6" s="5">
        <f t="shared" si="0"/>
        <v>6.7220564114974055E-2</v>
      </c>
      <c r="H6">
        <f t="shared" si="1"/>
        <v>0.97684197063079048</v>
      </c>
      <c r="I6">
        <f t="shared" si="2"/>
        <v>12.028557692307693</v>
      </c>
      <c r="J6">
        <f t="shared" si="3"/>
        <v>1.7507411209387836E-3</v>
      </c>
      <c r="K6">
        <f t="shared" si="4"/>
        <v>1.1768580576878704E-4</v>
      </c>
      <c r="L6">
        <f t="shared" si="5"/>
        <v>1.9982288568717089E-3</v>
      </c>
      <c r="M6">
        <f t="shared" si="6"/>
        <v>0.74186829030676849</v>
      </c>
      <c r="N6">
        <f t="shared" si="12"/>
        <v>2.1200380761368084E-2</v>
      </c>
      <c r="O6">
        <f t="shared" si="8"/>
        <v>1.4251015542314058E-3</v>
      </c>
      <c r="P6">
        <f t="shared" si="13"/>
        <v>29.9195661882971</v>
      </c>
      <c r="Q6">
        <f t="shared" si="10"/>
        <v>0.53653694322803036</v>
      </c>
      <c r="S6">
        <f t="shared" si="11"/>
        <v>40.122138258506411</v>
      </c>
    </row>
    <row r="7" spans="1:19" ht="18">
      <c r="A7" t="s">
        <v>52</v>
      </c>
      <c r="B7">
        <f>(12*B2)+B3</f>
        <v>111</v>
      </c>
      <c r="E7" s="5">
        <f>EvoScanDataLog_2010.01.10_14.15!M7</f>
        <v>14.450100000000001</v>
      </c>
      <c r="F7" s="5">
        <f>EvoScanDataLog_2010.01.10_14.15!F7</f>
        <v>2937.5</v>
      </c>
      <c r="G7" s="5">
        <f t="shared" si="0"/>
        <v>6.9203673330980403E-2</v>
      </c>
      <c r="H7">
        <f t="shared" si="1"/>
        <v>1.0056602993676094</v>
      </c>
      <c r="I7">
        <f t="shared" si="2"/>
        <v>11.683865821678321</v>
      </c>
      <c r="J7">
        <f t="shared" si="3"/>
        <v>1.8023906555341297E-3</v>
      </c>
      <c r="K7">
        <f t="shared" si="4"/>
        <v>1.2473205414039555E-4</v>
      </c>
      <c r="L7">
        <f t="shared" si="5"/>
        <v>1.9982288568717089E-3</v>
      </c>
      <c r="M7">
        <f t="shared" si="6"/>
        <v>0.76375453691805695</v>
      </c>
      <c r="N7">
        <f t="shared" si="12"/>
        <v>2.2060510627631279E-2</v>
      </c>
      <c r="O7">
        <f t="shared" si="8"/>
        <v>1.5266683709892165E-3</v>
      </c>
      <c r="P7">
        <f>Q7*O7*$B$11*0.91</f>
        <v>32.05193008018751</v>
      </c>
      <c r="Q7">
        <f t="shared" si="10"/>
        <v>0.53653694322803036</v>
      </c>
      <c r="S7">
        <f t="shared" si="11"/>
        <v>42.981638237531449</v>
      </c>
    </row>
    <row r="8" spans="1:19">
      <c r="A8" t="s">
        <v>40</v>
      </c>
      <c r="B8">
        <f>B6/B7</f>
        <v>14.531891891891892</v>
      </c>
      <c r="E8" s="5">
        <f>EvoScanDataLog_2010.01.10_14.15!M8</f>
        <v>14.450100000000001</v>
      </c>
      <c r="F8" s="5">
        <f>EvoScanDataLog_2010.01.10_14.15!F8</f>
        <v>2906.25</v>
      </c>
      <c r="G8" s="5">
        <f t="shared" si="0"/>
        <v>6.9203673330980403E-2</v>
      </c>
      <c r="H8">
        <f t="shared" si="1"/>
        <v>1.0056602993676094</v>
      </c>
      <c r="I8">
        <f t="shared" si="2"/>
        <v>11.683865821678321</v>
      </c>
      <c r="J8">
        <f t="shared" si="3"/>
        <v>1.8023906555341297E-3</v>
      </c>
      <c r="K8">
        <f t="shared" si="4"/>
        <v>1.2473205414039555E-4</v>
      </c>
      <c r="L8">
        <f t="shared" si="5"/>
        <v>1.9982288568717089E-3</v>
      </c>
      <c r="M8">
        <f t="shared" si="6"/>
        <v>0.76375453691805695</v>
      </c>
      <c r="N8">
        <f t="shared" si="12"/>
        <v>2.1825824344358605E-2</v>
      </c>
      <c r="O8">
        <f t="shared" si="8"/>
        <v>1.5104272181063524E-3</v>
      </c>
      <c r="P8">
        <f t="shared" si="13"/>
        <v>31.710952100611053</v>
      </c>
      <c r="Q8">
        <f t="shared" si="10"/>
        <v>0.53653694322803036</v>
      </c>
      <c r="S8">
        <f t="shared" si="11"/>
        <v>42.52438676691942</v>
      </c>
    </row>
    <row r="9" spans="1:19">
      <c r="A9" t="s">
        <v>41</v>
      </c>
      <c r="B9">
        <v>111</v>
      </c>
      <c r="E9" s="5">
        <f>EvoScanDataLog_2010.01.10_14.15!M9</f>
        <v>12.0246</v>
      </c>
      <c r="F9" s="5">
        <f>EvoScanDataLog_2010.01.10_14.15!F9</f>
        <v>3000</v>
      </c>
      <c r="G9" s="5">
        <f t="shared" si="0"/>
        <v>8.3162849491874996E-2</v>
      </c>
      <c r="H9">
        <f t="shared" si="1"/>
        <v>1.208513538237604</v>
      </c>
      <c r="I9">
        <f t="shared" si="2"/>
        <v>9.7226879370629362</v>
      </c>
      <c r="J9">
        <f t="shared" si="3"/>
        <v>2.1659535628240213E-3</v>
      </c>
      <c r="K9">
        <f t="shared" si="4"/>
        <v>1.801268701515245E-4</v>
      </c>
      <c r="L9">
        <f t="shared" si="5"/>
        <v>1.9982288568717089E-3</v>
      </c>
      <c r="M9">
        <f t="shared" si="6"/>
        <v>0.91781260365580675</v>
      </c>
      <c r="N9">
        <f t="shared" si="12"/>
        <v>2.7074419535300265E-2</v>
      </c>
      <c r="O9">
        <f t="shared" si="8"/>
        <v>2.251585876894056E-3</v>
      </c>
      <c r="P9">
        <f t="shared" si="13"/>
        <v>47.27134881885604</v>
      </c>
      <c r="Q9">
        <f t="shared" si="10"/>
        <v>0.53653694322803036</v>
      </c>
      <c r="S9">
        <f t="shared" si="11"/>
        <v>63.390878766085947</v>
      </c>
    </row>
    <row r="10" spans="1:19">
      <c r="A10" t="s">
        <v>42</v>
      </c>
      <c r="B10">
        <v>47300</v>
      </c>
      <c r="E10" s="5">
        <f>EvoScanDataLog_2010.01.10_14.15!M10</f>
        <v>12.0246</v>
      </c>
      <c r="F10" s="5">
        <f>EvoScanDataLog_2010.01.10_14.15!F10</f>
        <v>3093.75</v>
      </c>
      <c r="G10" s="5">
        <f t="shared" si="0"/>
        <v>8.3162849491874996E-2</v>
      </c>
      <c r="H10">
        <f t="shared" si="1"/>
        <v>1.208513538237604</v>
      </c>
      <c r="I10">
        <f t="shared" si="2"/>
        <v>9.7226879370629362</v>
      </c>
      <c r="J10">
        <f t="shared" si="3"/>
        <v>2.1659535628240213E-3</v>
      </c>
      <c r="K10">
        <f t="shared" si="4"/>
        <v>1.801268701515245E-4</v>
      </c>
      <c r="L10">
        <f t="shared" si="5"/>
        <v>1.9982288568717089E-3</v>
      </c>
      <c r="M10">
        <f t="shared" si="6"/>
        <v>0.91781260365580675</v>
      </c>
      <c r="N10">
        <f t="shared" si="12"/>
        <v>2.79204951457784E-2</v>
      </c>
      <c r="O10">
        <f t="shared" si="8"/>
        <v>2.3219479355469953E-3</v>
      </c>
      <c r="P10">
        <f t="shared" si="13"/>
        <v>48.748578469445292</v>
      </c>
      <c r="Q10">
        <f t="shared" si="10"/>
        <v>0.53653694322803036</v>
      </c>
      <c r="S10">
        <f t="shared" si="11"/>
        <v>65.371843727526141</v>
      </c>
    </row>
    <row r="11" spans="1:19">
      <c r="A11" t="s">
        <v>43</v>
      </c>
      <c r="B11">
        <v>43000</v>
      </c>
      <c r="E11" s="5">
        <f>EvoScanDataLog_2010.01.10_14.15!M11</f>
        <v>11.5542</v>
      </c>
      <c r="F11" s="5">
        <f>EvoScanDataLog_2010.01.10_14.15!F11</f>
        <v>3156.25</v>
      </c>
      <c r="G11" s="5">
        <f t="shared" si="0"/>
        <v>8.654861435668415E-2</v>
      </c>
      <c r="H11">
        <f t="shared" si="1"/>
        <v>1.2577151072243766</v>
      </c>
      <c r="I11">
        <f t="shared" si="2"/>
        <v>9.3423382867132858</v>
      </c>
      <c r="J11">
        <f t="shared" si="3"/>
        <v>2.2541348783588415E-3</v>
      </c>
      <c r="K11">
        <f t="shared" si="4"/>
        <v>1.9509225029503051E-4</v>
      </c>
      <c r="L11">
        <f t="shared" si="5"/>
        <v>1.9982288568717089E-3</v>
      </c>
      <c r="M11">
        <f t="shared" si="6"/>
        <v>0.95517902008963096</v>
      </c>
      <c r="N11">
        <f t="shared" si="12"/>
        <v>2.9644221707583723E-2</v>
      </c>
      <c r="O11">
        <f t="shared" si="8"/>
        <v>2.5656663124737087E-3</v>
      </c>
      <c r="P11">
        <f t="shared" si="13"/>
        <v>53.865370383756186</v>
      </c>
      <c r="Q11">
        <f t="shared" si="10"/>
        <v>0.53653694322803036</v>
      </c>
      <c r="S11">
        <f t="shared" si="11"/>
        <v>72.233461684617041</v>
      </c>
    </row>
    <row r="12" spans="1:19" ht="18">
      <c r="A12" t="s">
        <v>44</v>
      </c>
      <c r="B12">
        <v>14.6</v>
      </c>
      <c r="E12" s="5">
        <f>EvoScanDataLog_2010.01.10_14.15!M12</f>
        <v>11.5542</v>
      </c>
      <c r="F12" s="5">
        <f>EvoScanDataLog_2010.01.10_14.15!F12</f>
        <v>3281.25</v>
      </c>
      <c r="G12" s="5">
        <f t="shared" si="0"/>
        <v>8.654861435668415E-2</v>
      </c>
      <c r="H12">
        <f t="shared" si="1"/>
        <v>1.2577151072243766</v>
      </c>
      <c r="I12">
        <f t="shared" si="2"/>
        <v>9.3423382867132858</v>
      </c>
      <c r="J12">
        <f t="shared" si="3"/>
        <v>2.2541348783588415E-3</v>
      </c>
      <c r="K12">
        <f t="shared" si="4"/>
        <v>1.9509225029503051E-4</v>
      </c>
      <c r="L12">
        <f t="shared" si="5"/>
        <v>1.9982288568717089E-3</v>
      </c>
      <c r="M12">
        <f t="shared" si="6"/>
        <v>0.95517902008963096</v>
      </c>
      <c r="N12">
        <f t="shared" si="12"/>
        <v>3.0818250290062285E-2</v>
      </c>
      <c r="O12">
        <f t="shared" si="8"/>
        <v>2.66727685950237E-3</v>
      </c>
      <c r="P12">
        <f t="shared" si="13"/>
        <v>55.99865237915246</v>
      </c>
      <c r="Q12">
        <f>1-(1/$B$14)^(1.35-1)</f>
        <v>0.53653694322803036</v>
      </c>
      <c r="S12">
        <f t="shared" si="11"/>
        <v>75.094192840443441</v>
      </c>
    </row>
    <row r="13" spans="1:19" ht="18">
      <c r="A13" t="s">
        <v>45</v>
      </c>
      <c r="B13">
        <v>6.8000000000000005E-2</v>
      </c>
      <c r="E13" s="5">
        <f>EvoScanDataLog_2010.01.10_14.15!M13</f>
        <v>11.480700000000001</v>
      </c>
      <c r="F13" s="5">
        <f>EvoScanDataLog_2010.01.10_14.15!F13</f>
        <v>3375</v>
      </c>
      <c r="G13" s="5">
        <f t="shared" si="0"/>
        <v>8.7102702796867784E-2</v>
      </c>
      <c r="H13">
        <f t="shared" si="1"/>
        <v>1.2657670605356721</v>
      </c>
      <c r="I13">
        <f t="shared" si="2"/>
        <v>9.2829086538461549</v>
      </c>
      <c r="J13">
        <f t="shared" si="3"/>
        <v>2.268565959526311E-3</v>
      </c>
      <c r="K13">
        <f t="shared" si="4"/>
        <v>1.9759822654771145E-4</v>
      </c>
      <c r="L13">
        <f t="shared" si="5"/>
        <v>1.9982288568717089E-3</v>
      </c>
      <c r="M13">
        <f t="shared" si="6"/>
        <v>0.96129412265102399</v>
      </c>
      <c r="N13">
        <f t="shared" si="12"/>
        <v>3.1901708805838751E-2</v>
      </c>
      <c r="O13">
        <f t="shared" si="8"/>
        <v>2.7787250608271924E-3</v>
      </c>
      <c r="P13">
        <f t="shared" si="13"/>
        <v>58.338472882613395</v>
      </c>
      <c r="Q13">
        <f t="shared" si="10"/>
        <v>0.53653694322803036</v>
      </c>
      <c r="S13">
        <f t="shared" si="11"/>
        <v>78.231892135584559</v>
      </c>
    </row>
    <row r="14" spans="1:19" ht="18">
      <c r="A14" s="4" t="s">
        <v>70</v>
      </c>
      <c r="B14">
        <v>9</v>
      </c>
      <c r="E14" s="5">
        <f>EvoScanDataLog_2010.01.10_14.15!M14</f>
        <v>11.3925</v>
      </c>
      <c r="F14" s="5">
        <f>EvoScanDataLog_2010.01.10_14.15!F14</f>
        <v>3531.25</v>
      </c>
      <c r="G14" s="5">
        <f t="shared" si="0"/>
        <v>8.7777046302391928E-2</v>
      </c>
      <c r="H14">
        <f t="shared" si="1"/>
        <v>1.2755665474559483</v>
      </c>
      <c r="I14">
        <f t="shared" si="2"/>
        <v>9.211593094405595</v>
      </c>
      <c r="J14">
        <f t="shared" si="3"/>
        <v>2.28612905082587E-3</v>
      </c>
      <c r="K14">
        <f t="shared" si="4"/>
        <v>2.006696555475857E-4</v>
      </c>
      <c r="L14">
        <f t="shared" si="5"/>
        <v>1.9982288568717089E-3</v>
      </c>
      <c r="M14">
        <f t="shared" si="6"/>
        <v>0.96873639972961267</v>
      </c>
      <c r="N14">
        <f t="shared" si="12"/>
        <v>3.3637055044703552E-2</v>
      </c>
      <c r="O14">
        <f t="shared" si="8"/>
        <v>2.9525613381350497E-3</v>
      </c>
      <c r="P14">
        <f t="shared" si="13"/>
        <v>61.988111737750771</v>
      </c>
      <c r="Q14">
        <f t="shared" si="10"/>
        <v>0.53653694322803036</v>
      </c>
      <c r="S14">
        <f t="shared" si="11"/>
        <v>83.126057840323782</v>
      </c>
    </row>
    <row r="15" spans="1:19">
      <c r="E15" s="5">
        <f>EvoScanDataLog_2010.01.10_14.15!M15</f>
        <v>11.3925</v>
      </c>
      <c r="F15" s="5">
        <f>EvoScanDataLog_2010.01.10_14.15!F15</f>
        <v>3656.25</v>
      </c>
      <c r="G15" s="5">
        <f t="shared" si="0"/>
        <v>8.7777046302391928E-2</v>
      </c>
      <c r="H15">
        <f t="shared" si="1"/>
        <v>1.2755665474559483</v>
      </c>
      <c r="I15">
        <f t="shared" si="2"/>
        <v>9.211593094405595</v>
      </c>
      <c r="J15">
        <f t="shared" si="3"/>
        <v>2.28612905082587E-3</v>
      </c>
      <c r="K15">
        <f t="shared" si="4"/>
        <v>2.006696555475857E-4</v>
      </c>
      <c r="L15">
        <f t="shared" si="5"/>
        <v>1.9982288568717089E-3</v>
      </c>
      <c r="M15">
        <f t="shared" si="6"/>
        <v>0.96873639972961267</v>
      </c>
      <c r="N15">
        <f t="shared" si="12"/>
        <v>3.4827747258675365E-2</v>
      </c>
      <c r="O15">
        <f t="shared" si="8"/>
        <v>3.0570767837327507E-3</v>
      </c>
      <c r="P15">
        <f t="shared" si="13"/>
        <v>64.182381179795044</v>
      </c>
      <c r="Q15">
        <f t="shared" si="10"/>
        <v>0.53653694322803036</v>
      </c>
      <c r="S15">
        <f t="shared" si="11"/>
        <v>86.068573162105153</v>
      </c>
    </row>
    <row r="16" spans="1:19">
      <c r="A16" t="s">
        <v>65</v>
      </c>
      <c r="B16" s="5">
        <v>5812.5</v>
      </c>
      <c r="E16" s="5">
        <f>EvoScanDataLog_2010.01.10_14.15!M16</f>
        <v>11.025</v>
      </c>
      <c r="F16" s="5">
        <f>EvoScanDataLog_2010.01.10_14.15!F16</f>
        <v>3750</v>
      </c>
      <c r="G16" s="5">
        <f t="shared" si="0"/>
        <v>9.0702947845804988E-2</v>
      </c>
      <c r="H16">
        <f t="shared" si="1"/>
        <v>1.3180854323711466</v>
      </c>
      <c r="I16">
        <f t="shared" si="2"/>
        <v>8.91444493006993</v>
      </c>
      <c r="J16">
        <f t="shared" si="3"/>
        <v>2.3623333525200655E-3</v>
      </c>
      <c r="K16">
        <f t="shared" si="4"/>
        <v>2.1427059886803315E-4</v>
      </c>
      <c r="L16">
        <f t="shared" si="5"/>
        <v>1.9982288568717089E-3</v>
      </c>
      <c r="M16">
        <f t="shared" si="6"/>
        <v>1.0010276130539331</v>
      </c>
      <c r="N16">
        <f t="shared" si="12"/>
        <v>3.6911458633126025E-2</v>
      </c>
      <c r="O16">
        <f t="shared" si="8"/>
        <v>3.347978107313018E-3</v>
      </c>
      <c r="P16">
        <f t="shared" si="13"/>
        <v>70.289764460151616</v>
      </c>
      <c r="Q16">
        <f t="shared" si="10"/>
        <v>0.53653694322803036</v>
      </c>
      <c r="S16">
        <f t="shared" si="11"/>
        <v>94.25857414106332</v>
      </c>
    </row>
    <row r="17" spans="1:19" ht="18">
      <c r="A17" t="s">
        <v>68</v>
      </c>
      <c r="B17" s="5">
        <f>1/E35</f>
        <v>8.7102702796867784E-2</v>
      </c>
      <c r="E17" s="5">
        <f>EvoScanDataLog_2010.01.10_14.15!M17</f>
        <v>11.025</v>
      </c>
      <c r="F17" s="5">
        <f>EvoScanDataLog_2010.01.10_14.15!F17</f>
        <v>3875</v>
      </c>
      <c r="G17" s="5">
        <f t="shared" si="0"/>
        <v>9.0702947845804988E-2</v>
      </c>
      <c r="H17">
        <f t="shared" si="1"/>
        <v>1.3180854323711466</v>
      </c>
      <c r="I17">
        <f t="shared" si="2"/>
        <v>8.91444493006993</v>
      </c>
      <c r="J17">
        <f t="shared" si="3"/>
        <v>2.3623333525200655E-3</v>
      </c>
      <c r="K17">
        <f t="shared" si="4"/>
        <v>2.1427059886803315E-4</v>
      </c>
      <c r="L17">
        <f t="shared" si="5"/>
        <v>1.9982288568717089E-3</v>
      </c>
      <c r="M17">
        <f t="shared" si="6"/>
        <v>1.0010276130539331</v>
      </c>
      <c r="N17">
        <f t="shared" si="12"/>
        <v>3.8141840587563557E-2</v>
      </c>
      <c r="O17">
        <f t="shared" si="8"/>
        <v>3.459577377556785E-3</v>
      </c>
      <c r="P17">
        <f t="shared" si="13"/>
        <v>72.632756608823328</v>
      </c>
      <c r="Q17">
        <f t="shared" si="10"/>
        <v>0.53653694322803036</v>
      </c>
      <c r="S17">
        <f t="shared" si="11"/>
        <v>97.400526612432074</v>
      </c>
    </row>
    <row r="18" spans="1:19">
      <c r="A18" s="4" t="s">
        <v>50</v>
      </c>
      <c r="B18">
        <f>$B$8/E35</f>
        <v>1.2657670605356721</v>
      </c>
      <c r="E18" s="5">
        <f>EvoScanDataLog_2010.01.10_14.15!M18</f>
        <v>11.936400000000001</v>
      </c>
      <c r="F18" s="5">
        <f>EvoScanDataLog_2010.01.10_14.15!F18</f>
        <v>4000</v>
      </c>
      <c r="G18" s="5">
        <f t="shared" si="0"/>
        <v>8.3777353305854355E-2</v>
      </c>
      <c r="H18">
        <f t="shared" si="1"/>
        <v>1.2174434412295072</v>
      </c>
      <c r="I18">
        <f t="shared" si="2"/>
        <v>9.6513723776223799</v>
      </c>
      <c r="J18">
        <f t="shared" si="3"/>
        <v>2.181958145800553E-3</v>
      </c>
      <c r="K18">
        <f t="shared" si="4"/>
        <v>1.8279867847931979E-4</v>
      </c>
      <c r="L18">
        <f t="shared" si="5"/>
        <v>1.9982288568717089E-3</v>
      </c>
      <c r="M18">
        <f t="shared" si="6"/>
        <v>0.92459447018528296</v>
      </c>
      <c r="N18">
        <f t="shared" si="12"/>
        <v>3.6365969096675888E-2</v>
      </c>
      <c r="O18">
        <f t="shared" si="8"/>
        <v>3.0466446413219971E-3</v>
      </c>
      <c r="P18">
        <f t="shared" si="13"/>
        <v>63.963361577705982</v>
      </c>
      <c r="Q18">
        <f t="shared" si="10"/>
        <v>0.53653694322803036</v>
      </c>
      <c r="S18">
        <f t="shared" si="11"/>
        <v>85.77486787570372</v>
      </c>
    </row>
    <row r="19" spans="1:19">
      <c r="A19" s="4" t="s">
        <v>54</v>
      </c>
      <c r="B19">
        <f>$B$5/B18</f>
        <v>9.2829086538461549</v>
      </c>
      <c r="E19" s="5">
        <f>EvoScanDataLog_2010.01.10_14.15!M19</f>
        <v>11.936400000000001</v>
      </c>
      <c r="F19" s="5">
        <f>EvoScanDataLog_2010.01.10_14.15!F19</f>
        <v>4125</v>
      </c>
      <c r="G19" s="5">
        <f t="shared" si="0"/>
        <v>8.3777353305854355E-2</v>
      </c>
      <c r="H19">
        <f t="shared" si="1"/>
        <v>1.2174434412295072</v>
      </c>
      <c r="I19">
        <f t="shared" si="2"/>
        <v>9.6513723776223799</v>
      </c>
      <c r="J19">
        <f t="shared" si="3"/>
        <v>2.181958145800553E-3</v>
      </c>
      <c r="K19">
        <f t="shared" si="4"/>
        <v>1.8279867847931979E-4</v>
      </c>
      <c r="L19">
        <f t="shared" si="5"/>
        <v>1.9982288568717089E-3</v>
      </c>
      <c r="M19">
        <f t="shared" si="6"/>
        <v>0.92459447018528296</v>
      </c>
      <c r="N19">
        <f t="shared" si="12"/>
        <v>3.7502405630947006E-2</v>
      </c>
      <c r="O19">
        <f t="shared" si="8"/>
        <v>3.141852286363309E-3</v>
      </c>
      <c r="P19">
        <f t="shared" si="13"/>
        <v>65.962216627009283</v>
      </c>
      <c r="Q19">
        <f t="shared" si="10"/>
        <v>0.53653694322803036</v>
      </c>
      <c r="S19">
        <f t="shared" si="11"/>
        <v>88.455332496819452</v>
      </c>
    </row>
    <row r="20" spans="1:19">
      <c r="A20" s="4" t="s">
        <v>55</v>
      </c>
      <c r="B20">
        <f>$B$2-B22</f>
        <v>3.0658173076923099</v>
      </c>
      <c r="E20" s="5">
        <f>EvoScanDataLog_2010.01.10_14.15!M20</f>
        <v>11.936400000000001</v>
      </c>
      <c r="F20" s="5">
        <f>EvoScanDataLog_2010.01.10_14.15!F20</f>
        <v>4187.5</v>
      </c>
      <c r="G20" s="5">
        <f t="shared" si="0"/>
        <v>8.3777353305854355E-2</v>
      </c>
      <c r="H20">
        <f t="shared" si="1"/>
        <v>1.2174434412295072</v>
      </c>
      <c r="I20">
        <f t="shared" si="2"/>
        <v>9.6513723776223799</v>
      </c>
      <c r="J20">
        <f t="shared" si="3"/>
        <v>2.181958145800553E-3</v>
      </c>
      <c r="K20">
        <f t="shared" si="4"/>
        <v>1.8279867847931979E-4</v>
      </c>
      <c r="L20">
        <f t="shared" si="5"/>
        <v>1.9982288568717089E-3</v>
      </c>
      <c r="M20">
        <f t="shared" si="6"/>
        <v>0.92459447018528296</v>
      </c>
      <c r="N20">
        <f t="shared" si="12"/>
        <v>3.8070623898082565E-2</v>
      </c>
      <c r="O20">
        <f t="shared" si="8"/>
        <v>3.189456108883965E-3</v>
      </c>
      <c r="P20">
        <f t="shared" si="13"/>
        <v>66.96164415166092</v>
      </c>
      <c r="Q20">
        <f t="shared" si="10"/>
        <v>0.53653694322803036</v>
      </c>
      <c r="S20">
        <f t="shared" si="11"/>
        <v>89.795564807377289</v>
      </c>
    </row>
    <row r="21" spans="1:19">
      <c r="A21" s="4" t="s">
        <v>56</v>
      </c>
      <c r="E21" s="5">
        <f>EvoScanDataLog_2010.01.10_14.15!M21</f>
        <v>11.877599999999999</v>
      </c>
      <c r="F21" s="5">
        <f>EvoScanDataLog_2010.01.10_14.15!F21</f>
        <v>4250</v>
      </c>
      <c r="G21" s="5">
        <f t="shared" si="0"/>
        <v>8.4192092678655628E-2</v>
      </c>
      <c r="H21">
        <f t="shared" si="1"/>
        <v>1.2234703889583665</v>
      </c>
      <c r="I21">
        <f t="shared" si="2"/>
        <v>9.6038286713286709</v>
      </c>
      <c r="J21">
        <f t="shared" si="3"/>
        <v>2.1927599187995658E-3</v>
      </c>
      <c r="K21">
        <f t="shared" si="4"/>
        <v>1.8461304630561443E-4</v>
      </c>
      <c r="L21">
        <f t="shared" si="5"/>
        <v>1.9982288568717089E-3</v>
      </c>
      <c r="M21">
        <f t="shared" si="6"/>
        <v>0.92917167053273486</v>
      </c>
      <c r="N21">
        <f t="shared" si="12"/>
        <v>3.8830123562075644E-2</v>
      </c>
      <c r="O21">
        <f t="shared" si="8"/>
        <v>3.2691893616619222E-3</v>
      </c>
      <c r="P21">
        <f t="shared" si="13"/>
        <v>68.635619123349827</v>
      </c>
      <c r="Q21">
        <f t="shared" si="10"/>
        <v>0.53653694322803036</v>
      </c>
      <c r="S21">
        <f t="shared" si="11"/>
        <v>92.040365244412115</v>
      </c>
    </row>
    <row r="22" spans="1:19">
      <c r="A22" s="4" t="s">
        <v>57</v>
      </c>
      <c r="B22">
        <f>2*$B$5*(1-(1/B18))</f>
        <v>4.9341826923076901</v>
      </c>
      <c r="E22" s="5">
        <f>EvoScanDataLog_2010.01.10_14.15!M22</f>
        <v>11.877599999999999</v>
      </c>
      <c r="F22" s="5">
        <f>EvoScanDataLog_2010.01.10_14.15!F22</f>
        <v>4343.75</v>
      </c>
      <c r="G22" s="5">
        <f t="shared" si="0"/>
        <v>8.4192092678655628E-2</v>
      </c>
      <c r="H22">
        <f t="shared" si="1"/>
        <v>1.2234703889583665</v>
      </c>
      <c r="I22">
        <f t="shared" si="2"/>
        <v>9.6038286713286709</v>
      </c>
      <c r="J22">
        <f t="shared" si="3"/>
        <v>2.1927599187995658E-3</v>
      </c>
      <c r="K22">
        <f t="shared" si="4"/>
        <v>1.8461304630561443E-4</v>
      </c>
      <c r="L22">
        <f t="shared" si="5"/>
        <v>1.9982288568717089E-3</v>
      </c>
      <c r="M22">
        <f t="shared" si="6"/>
        <v>0.92917167053273486</v>
      </c>
      <c r="N22">
        <f t="shared" si="12"/>
        <v>3.9686670405356721E-2</v>
      </c>
      <c r="O22">
        <f t="shared" si="8"/>
        <v>3.3413038328750527E-3</v>
      </c>
      <c r="P22">
        <f t="shared" si="13"/>
        <v>70.149640133423702</v>
      </c>
      <c r="Q22">
        <f t="shared" si="10"/>
        <v>0.53653694322803036</v>
      </c>
      <c r="S22">
        <f t="shared" si="11"/>
        <v>94.070667418921175</v>
      </c>
    </row>
    <row r="23" spans="1:19" ht="18">
      <c r="A23" s="4" t="s">
        <v>58</v>
      </c>
      <c r="B23">
        <f>(0.532/(B19*32))+(0.4668/(B19*3.76*28))</f>
        <v>2.268565959526311E-3</v>
      </c>
      <c r="E23" s="5">
        <f>EvoScanDataLog_2010.01.10_14.15!M23</f>
        <v>11.774699999999999</v>
      </c>
      <c r="F23" s="5">
        <f>EvoScanDataLog_2010.01.10_14.15!F23</f>
        <v>4437.5</v>
      </c>
      <c r="G23" s="5">
        <f t="shared" si="0"/>
        <v>8.4927853788206928E-2</v>
      </c>
      <c r="H23">
        <f t="shared" si="1"/>
        <v>1.2341623898606242</v>
      </c>
      <c r="I23">
        <f t="shared" si="2"/>
        <v>9.5206271853146855</v>
      </c>
      <c r="J23">
        <f t="shared" si="3"/>
        <v>2.2119226147191626E-3</v>
      </c>
      <c r="K23">
        <f t="shared" si="4"/>
        <v>1.8785384041369741E-4</v>
      </c>
      <c r="L23">
        <f t="shared" si="5"/>
        <v>1.9982288568717089E-3</v>
      </c>
      <c r="M23">
        <f t="shared" si="6"/>
        <v>0.93729177252240925</v>
      </c>
      <c r="N23">
        <f t="shared" si="12"/>
        <v>4.0897527511734512E-2</v>
      </c>
      <c r="O23">
        <f t="shared" si="8"/>
        <v>3.4733392368157586E-3</v>
      </c>
      <c r="P23">
        <f t="shared" si="13"/>
        <v>72.921682585888135</v>
      </c>
      <c r="Q23">
        <f t="shared" si="10"/>
        <v>0.53653694322803036</v>
      </c>
      <c r="S23">
        <f t="shared" si="11"/>
        <v>97.787976347675993</v>
      </c>
    </row>
    <row r="24" spans="1:19" ht="18">
      <c r="A24" s="4" t="s">
        <v>59</v>
      </c>
      <c r="B24">
        <f>B23/E35</f>
        <v>1.9759822654771145E-4</v>
      </c>
      <c r="E24" s="5">
        <f>EvoScanDataLog_2010.01.10_14.15!M24</f>
        <v>11.6571</v>
      </c>
      <c r="F24" s="5">
        <f>EvoScanDataLog_2010.01.10_14.15!F24</f>
        <v>4562.5</v>
      </c>
      <c r="G24" s="5">
        <f t="shared" si="0"/>
        <v>8.5784629110156038E-2</v>
      </c>
      <c r="H24">
        <f t="shared" si="1"/>
        <v>1.2466129562148298</v>
      </c>
      <c r="I24">
        <f t="shared" si="2"/>
        <v>9.4255397727272729</v>
      </c>
      <c r="J24">
        <f t="shared" si="3"/>
        <v>2.2342370925473509E-3</v>
      </c>
      <c r="K24">
        <f t="shared" si="4"/>
        <v>1.9166320032832788E-4</v>
      </c>
      <c r="L24">
        <f t="shared" si="5"/>
        <v>1.9982288568717089E-3</v>
      </c>
      <c r="M24">
        <f t="shared" si="6"/>
        <v>0.94674742722629235</v>
      </c>
      <c r="N24">
        <f t="shared" si="12"/>
        <v>4.2473778061447039E-2</v>
      </c>
      <c r="O24">
        <f t="shared" si="8"/>
        <v>3.6435972979083167E-3</v>
      </c>
      <c r="P24">
        <f t="shared" si="13"/>
        <v>76.496197898726521</v>
      </c>
      <c r="Q24">
        <f t="shared" si="10"/>
        <v>0.53653694322803036</v>
      </c>
      <c r="S24">
        <f t="shared" si="11"/>
        <v>102.58140138219227</v>
      </c>
    </row>
    <row r="25" spans="1:19">
      <c r="A25" s="4" t="s">
        <v>60</v>
      </c>
      <c r="B25">
        <v>8.5999999999999993E-2</v>
      </c>
      <c r="E25" s="5">
        <f>EvoScanDataLog_2010.01.10_14.15!M25</f>
        <v>11.6571</v>
      </c>
      <c r="F25" s="5">
        <f>EvoScanDataLog_2010.01.10_14.15!F25</f>
        <v>4656.25</v>
      </c>
      <c r="G25" s="5">
        <f t="shared" si="0"/>
        <v>8.5784629110156038E-2</v>
      </c>
      <c r="H25">
        <f t="shared" si="1"/>
        <v>1.2466129562148298</v>
      </c>
      <c r="I25">
        <f t="shared" si="2"/>
        <v>9.4255397727272729</v>
      </c>
      <c r="J25">
        <f t="shared" si="3"/>
        <v>2.2342370925473509E-3</v>
      </c>
      <c r="K25">
        <f t="shared" si="4"/>
        <v>1.9166320032832788E-4</v>
      </c>
      <c r="L25">
        <f t="shared" si="5"/>
        <v>1.9982288568717089E-3</v>
      </c>
      <c r="M25">
        <f t="shared" si="6"/>
        <v>0.94674742722629235</v>
      </c>
      <c r="N25">
        <f t="shared" si="12"/>
        <v>4.3346526925723348E-2</v>
      </c>
      <c r="O25">
        <f t="shared" si="8"/>
        <v>3.7184657355365698E-3</v>
      </c>
      <c r="P25">
        <f t="shared" si="13"/>
        <v>78.068037581577045</v>
      </c>
      <c r="Q25">
        <f t="shared" si="10"/>
        <v>0.53653694322803036</v>
      </c>
      <c r="S25">
        <f t="shared" si="11"/>
        <v>104.68923839689481</v>
      </c>
    </row>
    <row r="26" spans="1:19">
      <c r="A26" s="4" t="s">
        <v>61</v>
      </c>
      <c r="B26">
        <v>8.5999999999999993E-2</v>
      </c>
      <c r="E26" s="5">
        <f>EvoScanDataLog_2010.01.10_14.15!M26</f>
        <v>11.730600000000001</v>
      </c>
      <c r="F26" s="5">
        <f>EvoScanDataLog_2010.01.10_14.15!F26</f>
        <v>4750</v>
      </c>
      <c r="G26" s="5">
        <f t="shared" si="0"/>
        <v>8.5247131434027235E-2</v>
      </c>
      <c r="H26">
        <f t="shared" si="1"/>
        <v>1.2388020980931829</v>
      </c>
      <c r="I26">
        <f t="shared" si="2"/>
        <v>9.4849694055944056</v>
      </c>
      <c r="J26">
        <f t="shared" si="3"/>
        <v>2.2202381132707385E-3</v>
      </c>
      <c r="K26">
        <f t="shared" si="4"/>
        <v>1.892689302568273E-4</v>
      </c>
      <c r="L26">
        <f t="shared" si="5"/>
        <v>1.9982288568717089E-3</v>
      </c>
      <c r="M26">
        <f t="shared" si="6"/>
        <v>0.94081542580256883</v>
      </c>
      <c r="N26">
        <f t="shared" si="12"/>
        <v>4.3942212658483366E-2</v>
      </c>
      <c r="O26">
        <f t="shared" si="8"/>
        <v>3.745947577999707E-3</v>
      </c>
      <c r="P26">
        <f t="shared" si="13"/>
        <v>78.645010360892869</v>
      </c>
      <c r="Q26">
        <f t="shared" si="10"/>
        <v>0.53653694322803036</v>
      </c>
      <c r="S26">
        <f t="shared" si="11"/>
        <v>105.46295889395734</v>
      </c>
    </row>
    <row r="27" spans="1:19" ht="18">
      <c r="A27" s="4" t="s">
        <v>62</v>
      </c>
      <c r="B27">
        <f>4*(PI()/4)*($B$26^2)*$B$25</f>
        <v>1.9982288568717089E-3</v>
      </c>
      <c r="E27" s="5">
        <f>EvoScanDataLog_2010.01.10_14.15!M27</f>
        <v>11.730600000000001</v>
      </c>
      <c r="F27" s="5">
        <f>EvoScanDataLog_2010.01.10_14.15!F27</f>
        <v>4843.75</v>
      </c>
      <c r="G27" s="5">
        <f t="shared" si="0"/>
        <v>8.5247131434027235E-2</v>
      </c>
      <c r="H27">
        <f t="shared" si="1"/>
        <v>1.2388020980931829</v>
      </c>
      <c r="I27">
        <f t="shared" si="2"/>
        <v>9.4849694055944056</v>
      </c>
      <c r="J27">
        <f t="shared" si="3"/>
        <v>2.2202381132707385E-3</v>
      </c>
      <c r="K27">
        <f t="shared" si="4"/>
        <v>1.892689302568273E-4</v>
      </c>
      <c r="L27">
        <f t="shared" si="5"/>
        <v>1.9982288568717089E-3</v>
      </c>
      <c r="M27">
        <f t="shared" si="6"/>
        <v>0.94081542580256883</v>
      </c>
      <c r="N27">
        <f t="shared" si="12"/>
        <v>4.4809493171479753E-2</v>
      </c>
      <c r="O27">
        <f t="shared" si="8"/>
        <v>3.8198807538812806E-3</v>
      </c>
      <c r="P27">
        <f t="shared" si="13"/>
        <v>80.197214512752623</v>
      </c>
      <c r="Q27">
        <f t="shared" si="10"/>
        <v>0.53653694322803036</v>
      </c>
      <c r="S27">
        <f t="shared" si="11"/>
        <v>107.54446466160127</v>
      </c>
    </row>
    <row r="28" spans="1:19" ht="18">
      <c r="A28" s="4" t="s">
        <v>63</v>
      </c>
      <c r="B28">
        <f>B23/(1.181*B27)</f>
        <v>0.96129412265102399</v>
      </c>
      <c r="E28" s="5">
        <f>EvoScanDataLog_2010.01.10_14.15!M28</f>
        <v>11.5542</v>
      </c>
      <c r="F28" s="5">
        <f>EvoScanDataLog_2010.01.10_14.15!F28</f>
        <v>4937.5</v>
      </c>
      <c r="G28" s="5">
        <f t="shared" si="0"/>
        <v>8.654861435668415E-2</v>
      </c>
      <c r="H28">
        <f t="shared" si="1"/>
        <v>1.2577151072243766</v>
      </c>
      <c r="I28">
        <f t="shared" si="2"/>
        <v>9.3423382867132858</v>
      </c>
      <c r="J28">
        <f t="shared" si="3"/>
        <v>2.2541348783588415E-3</v>
      </c>
      <c r="K28">
        <f t="shared" si="4"/>
        <v>1.9509225029503051E-4</v>
      </c>
      <c r="L28">
        <f t="shared" si="5"/>
        <v>1.9982288568717089E-3</v>
      </c>
      <c r="M28">
        <f t="shared" si="6"/>
        <v>0.95517902008963096</v>
      </c>
      <c r="N28">
        <f t="shared" si="12"/>
        <v>4.6374129007903254E-2</v>
      </c>
      <c r="O28">
        <f t="shared" si="8"/>
        <v>4.0136166076321384E-3</v>
      </c>
      <c r="P28">
        <f t="shared" si="13"/>
        <v>84.264638818153244</v>
      </c>
      <c r="Q28">
        <f t="shared" si="10"/>
        <v>0.53653694322803036</v>
      </c>
      <c r="S28">
        <f t="shared" si="11"/>
        <v>112.99888065514349</v>
      </c>
    </row>
    <row r="29" spans="1:19" ht="18">
      <c r="A29" s="4" t="s">
        <v>64</v>
      </c>
      <c r="B29">
        <f>(B28*1.181*B27*(B16/60))/2</f>
        <v>0.10988366366455569</v>
      </c>
      <c r="E29" s="5">
        <f>EvoScanDataLog_2010.01.10_14.15!M29</f>
        <v>11.5542</v>
      </c>
      <c r="F29" s="5">
        <f>EvoScanDataLog_2010.01.10_14.15!F29</f>
        <v>5031.25</v>
      </c>
      <c r="G29" s="5">
        <f t="shared" si="0"/>
        <v>8.654861435668415E-2</v>
      </c>
      <c r="H29">
        <f t="shared" si="1"/>
        <v>1.2577151072243766</v>
      </c>
      <c r="I29">
        <f t="shared" si="2"/>
        <v>9.3423382867132858</v>
      </c>
      <c r="J29">
        <f t="shared" si="3"/>
        <v>2.2541348783588415E-3</v>
      </c>
      <c r="K29">
        <f t="shared" si="4"/>
        <v>1.9509225029503051E-4</v>
      </c>
      <c r="L29">
        <f t="shared" si="5"/>
        <v>1.9982288568717089E-3</v>
      </c>
      <c r="M29">
        <f t="shared" si="6"/>
        <v>0.95517902008963096</v>
      </c>
      <c r="N29">
        <f t="shared" si="12"/>
        <v>4.7254650444762174E-2</v>
      </c>
      <c r="O29">
        <f t="shared" si="8"/>
        <v>4.0898245179036346E-3</v>
      </c>
      <c r="P29">
        <f t="shared" si="13"/>
        <v>85.864600314700454</v>
      </c>
      <c r="Q29">
        <f t="shared" si="10"/>
        <v>0.53653694322803036</v>
      </c>
      <c r="S29">
        <f t="shared" si="11"/>
        <v>115.14442902201331</v>
      </c>
    </row>
    <row r="30" spans="1:19" ht="18">
      <c r="A30" s="4" t="s">
        <v>66</v>
      </c>
      <c r="B30">
        <f>B29/E35</f>
        <v>9.571164098404774E-3</v>
      </c>
      <c r="E30" s="5">
        <f>EvoScanDataLog_2010.01.10_14.15!M30</f>
        <v>11.627700000000001</v>
      </c>
      <c r="F30" s="5">
        <f>EvoScanDataLog_2010.01.10_14.15!F30</f>
        <v>5375</v>
      </c>
      <c r="G30" s="5">
        <f t="shared" si="0"/>
        <v>8.6001530827248721E-2</v>
      </c>
      <c r="H30">
        <f t="shared" si="1"/>
        <v>1.2497649485187863</v>
      </c>
      <c r="I30">
        <f t="shared" si="2"/>
        <v>9.4017679195804202</v>
      </c>
      <c r="J30">
        <f t="shared" si="3"/>
        <v>2.2398862381669393E-3</v>
      </c>
      <c r="K30">
        <f t="shared" si="4"/>
        <v>1.9263364536124421E-4</v>
      </c>
      <c r="L30">
        <f t="shared" si="5"/>
        <v>1.9982288568717089E-3</v>
      </c>
      <c r="M30">
        <f t="shared" si="6"/>
        <v>0.94914122603090989</v>
      </c>
      <c r="N30">
        <f t="shared" si="12"/>
        <v>5.0164118875613742E-2</v>
      </c>
      <c r="O30">
        <f t="shared" si="8"/>
        <v>4.3141910159028643E-3</v>
      </c>
      <c r="P30">
        <f t="shared" si="13"/>
        <v>90.575105518622465</v>
      </c>
      <c r="Q30">
        <f t="shared" si="10"/>
        <v>0.53653694322803036</v>
      </c>
      <c r="S30">
        <f t="shared" si="11"/>
        <v>121.46121650047272</v>
      </c>
    </row>
    <row r="31" spans="1:19" ht="18">
      <c r="A31" s="4" t="s">
        <v>67</v>
      </c>
      <c r="B31">
        <f>(B28*(B16/60)*B27*$B$11*B17)/2</f>
        <v>348.4843829224431</v>
      </c>
      <c r="E31" s="5">
        <f>EvoScanDataLog_2010.01.10_14.15!M31</f>
        <v>11.627700000000001</v>
      </c>
      <c r="F31" s="5">
        <f>EvoScanDataLog_2010.01.10_14.15!F31</f>
        <v>5468.75</v>
      </c>
      <c r="G31" s="5">
        <f t="shared" si="0"/>
        <v>8.6001530827248721E-2</v>
      </c>
      <c r="H31">
        <f t="shared" si="1"/>
        <v>1.2497649485187863</v>
      </c>
      <c r="I31">
        <f t="shared" si="2"/>
        <v>9.4017679195804202</v>
      </c>
      <c r="J31">
        <f t="shared" si="3"/>
        <v>2.2398862381669393E-3</v>
      </c>
      <c r="K31">
        <f t="shared" si="4"/>
        <v>1.9263364536124421E-4</v>
      </c>
      <c r="L31">
        <f t="shared" si="5"/>
        <v>1.9982288568717089E-3</v>
      </c>
      <c r="M31">
        <f t="shared" si="6"/>
        <v>0.94914122603090989</v>
      </c>
      <c r="N31">
        <f t="shared" si="12"/>
        <v>5.1039074437397705E-2</v>
      </c>
      <c r="O31">
        <f t="shared" si="8"/>
        <v>4.3894385336221012E-3</v>
      </c>
      <c r="P31">
        <f t="shared" si="13"/>
        <v>92.15490387069147</v>
      </c>
      <c r="Q31">
        <f t="shared" si="10"/>
        <v>0.53653694322803036</v>
      </c>
      <c r="S31">
        <f t="shared" si="11"/>
        <v>123.57972609059726</v>
      </c>
    </row>
    <row r="32" spans="1:19" ht="18">
      <c r="A32" s="4" t="s">
        <v>69</v>
      </c>
      <c r="B32">
        <f>1-(1/B14)^(1.35-1)</f>
        <v>0.53653694322803036</v>
      </c>
      <c r="E32" s="5">
        <f>EvoScanDataLog_2010.01.10_14.15!M32</f>
        <v>11.4954</v>
      </c>
      <c r="F32" s="5">
        <f>EvoScanDataLog_2010.01.10_14.15!F32</f>
        <v>5562.5</v>
      </c>
      <c r="G32" s="5">
        <f t="shared" si="0"/>
        <v>8.6991318266437009E-2</v>
      </c>
      <c r="H32">
        <f t="shared" si="1"/>
        <v>1.2641484325810231</v>
      </c>
      <c r="I32">
        <f t="shared" si="2"/>
        <v>9.2947945804195804</v>
      </c>
      <c r="J32">
        <f t="shared" si="3"/>
        <v>2.265664980038426E-3</v>
      </c>
      <c r="K32">
        <f t="shared" si="4"/>
        <v>1.9709318336364338E-4</v>
      </c>
      <c r="L32">
        <f t="shared" si="5"/>
        <v>1.9982288568717089E-3</v>
      </c>
      <c r="M32">
        <f t="shared" si="6"/>
        <v>0.96006484627934752</v>
      </c>
      <c r="N32">
        <f t="shared" si="12"/>
        <v>5.2511506047765596E-2</v>
      </c>
      <c r="O32">
        <f t="shared" si="8"/>
        <v>4.5680451352511087E-3</v>
      </c>
      <c r="P32">
        <f t="shared" si="13"/>
        <v>95.904694208958261</v>
      </c>
      <c r="Q32">
        <f t="shared" si="10"/>
        <v>0.53653694322803036</v>
      </c>
      <c r="S32">
        <f t="shared" si="11"/>
        <v>128.60819493421303</v>
      </c>
    </row>
    <row r="33" spans="1:19" ht="18">
      <c r="A33" s="4" t="s">
        <v>75</v>
      </c>
      <c r="B33">
        <f>(PI()/4)*B26^2</f>
        <v>5.8088048164875268E-3</v>
      </c>
      <c r="E33" s="5">
        <f>EvoScanDataLog_2010.01.10_14.15!M33</f>
        <v>11.613</v>
      </c>
      <c r="F33" s="5">
        <f>EvoScanDataLog_2010.01.10_14.15!F33</f>
        <v>5625</v>
      </c>
      <c r="G33" s="5">
        <f t="shared" si="0"/>
        <v>8.611039352449841E-2</v>
      </c>
      <c r="H33">
        <f t="shared" si="1"/>
        <v>1.2513469294662785</v>
      </c>
      <c r="I33">
        <f t="shared" si="2"/>
        <v>9.389881993006993</v>
      </c>
      <c r="J33">
        <f t="shared" si="3"/>
        <v>2.2427215372025941E-3</v>
      </c>
      <c r="K33">
        <f t="shared" si="4"/>
        <v>1.9312163413438339E-4</v>
      </c>
      <c r="L33">
        <f t="shared" si="5"/>
        <v>1.9982288568717089E-3</v>
      </c>
      <c r="M33">
        <f t="shared" si="6"/>
        <v>0.95034267062082267</v>
      </c>
      <c r="N33">
        <f t="shared" si="12"/>
        <v>5.2563786028185809E-2</v>
      </c>
      <c r="O33">
        <f t="shared" si="8"/>
        <v>4.5262883000246109E-3</v>
      </c>
      <c r="P33">
        <f t="shared" si="13"/>
        <v>95.028022373422431</v>
      </c>
      <c r="Q33">
        <f t="shared" si="10"/>
        <v>0.53653694322803036</v>
      </c>
      <c r="S33">
        <f t="shared" si="11"/>
        <v>127.43257800275947</v>
      </c>
    </row>
    <row r="34" spans="1:19">
      <c r="E34" s="5">
        <f>EvoScanDataLog_2010.01.10_14.15!M34</f>
        <v>11.613</v>
      </c>
      <c r="F34" s="5">
        <f>EvoScanDataLog_2010.01.10_14.15!F34</f>
        <v>5718.75</v>
      </c>
      <c r="G34" s="5">
        <f t="shared" si="0"/>
        <v>8.611039352449841E-2</v>
      </c>
      <c r="H34">
        <f t="shared" si="1"/>
        <v>1.2513469294662785</v>
      </c>
      <c r="I34">
        <f t="shared" ref="I34:I53" si="14">$B$5/H34</f>
        <v>9.389881993006993</v>
      </c>
      <c r="J34">
        <f t="shared" ref="J34:J53" si="15">(0.532/(I34*32))+(0.4668/(I34*3.76*28))</f>
        <v>2.2427215372025941E-3</v>
      </c>
      <c r="K34">
        <f t="shared" si="4"/>
        <v>1.9312163413438339E-4</v>
      </c>
      <c r="L34">
        <f t="shared" si="5"/>
        <v>1.9982288568717089E-3</v>
      </c>
      <c r="M34">
        <f t="shared" si="6"/>
        <v>0.95034267062082267</v>
      </c>
      <c r="N34">
        <f t="shared" si="12"/>
        <v>5.343984912865557E-2</v>
      </c>
      <c r="O34">
        <f t="shared" si="8"/>
        <v>4.6017264383583544E-3</v>
      </c>
      <c r="P34">
        <f t="shared" si="13"/>
        <v>96.611822746312797</v>
      </c>
      <c r="Q34">
        <f t="shared" si="10"/>
        <v>0.53653694322803036</v>
      </c>
      <c r="S34">
        <f t="shared" si="11"/>
        <v>129.55645430280546</v>
      </c>
    </row>
    <row r="35" spans="1:19">
      <c r="B35" s="8"/>
      <c r="C35" s="8"/>
      <c r="D35" s="8"/>
      <c r="E35" s="5">
        <f>EvoScanDataLog_2010.01.10_14.15!M35</f>
        <v>11.480700000000001</v>
      </c>
      <c r="F35" s="5">
        <f>EvoScanDataLog_2010.01.10_14.15!F35</f>
        <v>5812.5</v>
      </c>
      <c r="G35" s="5">
        <f t="shared" si="0"/>
        <v>8.7102702796867784E-2</v>
      </c>
      <c r="H35">
        <f t="shared" si="1"/>
        <v>1.2657670605356721</v>
      </c>
      <c r="I35">
        <f t="shared" si="14"/>
        <v>9.2829086538461549</v>
      </c>
      <c r="J35">
        <f t="shared" si="15"/>
        <v>2.268565959526311E-3</v>
      </c>
      <c r="K35">
        <f t="shared" si="4"/>
        <v>1.9759822654771145E-4</v>
      </c>
      <c r="L35">
        <f t="shared" ref="L35:L53" si="16">4*(PI()/4)*($B$26^2)*$B$25</f>
        <v>1.9982288568717089E-3</v>
      </c>
      <c r="M35">
        <f t="shared" si="6"/>
        <v>0.96129412265102399</v>
      </c>
      <c r="N35">
        <f t="shared" si="12"/>
        <v>5.4941831832277847E-2</v>
      </c>
      <c r="O35">
        <f t="shared" si="8"/>
        <v>4.785582049202387E-3</v>
      </c>
      <c r="P35">
        <f t="shared" si="13"/>
        <v>100.47181440894529</v>
      </c>
      <c r="Q35">
        <f>1-(1/$B$14)^(1.35-1)</f>
        <v>0.53653694322803036</v>
      </c>
      <c r="S35">
        <f t="shared" si="11"/>
        <v>134.73270312239563</v>
      </c>
    </row>
    <row r="36" spans="1:19">
      <c r="B36" s="8"/>
      <c r="C36" s="8"/>
      <c r="D36" s="8"/>
      <c r="E36" s="5">
        <f>EvoScanDataLog_2010.01.10_14.15!M36</f>
        <v>11.686500000000001</v>
      </c>
      <c r="F36" s="5">
        <f>EvoScanDataLog_2010.01.10_14.15!F36</f>
        <v>6156.25</v>
      </c>
      <c r="G36" s="5">
        <f t="shared" ref="G36:G51" si="17">1/E36</f>
        <v>8.5568818722457529E-2</v>
      </c>
      <c r="H36">
        <f t="shared" ref="H36:H51" si="18">$B$8/E36</f>
        <v>1.2434768229916477</v>
      </c>
      <c r="I36">
        <f t="shared" si="14"/>
        <v>9.4493116258741257</v>
      </c>
      <c r="J36">
        <f t="shared" si="15"/>
        <v>2.2286163703019485E-3</v>
      </c>
      <c r="K36">
        <f t="shared" ref="K36:K51" si="19">J36/E36</f>
        <v>1.9070007019226872E-4</v>
      </c>
      <c r="L36">
        <f t="shared" si="16"/>
        <v>1.9982288568717089E-3</v>
      </c>
      <c r="M36">
        <f t="shared" ref="M36:M51" si="20">J36/(1.181*L36)</f>
        <v>0.94436567269238969</v>
      </c>
      <c r="N36">
        <f t="shared" si="12"/>
        <v>5.716633137363071E-2</v>
      </c>
      <c r="O36">
        <f t="shared" ref="O36:O51" si="21">N36/E36</f>
        <v>4.8916554463381426E-3</v>
      </c>
      <c r="P36">
        <f t="shared" si="13"/>
        <v>102.69879256148292</v>
      </c>
      <c r="Q36">
        <f t="shared" ref="Q36:Q53" si="22">1-(1/$B$14)^(1.35-1)</f>
        <v>0.53653694322803036</v>
      </c>
      <c r="S36">
        <f t="shared" si="11"/>
        <v>137.71908082494858</v>
      </c>
    </row>
    <row r="37" spans="1:19">
      <c r="E37" s="5">
        <f>EvoScanDataLog_2010.01.10_14.15!M37</f>
        <v>11.686500000000001</v>
      </c>
      <c r="F37" s="5">
        <f>EvoScanDataLog_2010.01.10_14.15!F37</f>
        <v>6250</v>
      </c>
      <c r="G37" s="5">
        <f t="shared" si="17"/>
        <v>8.5568818722457529E-2</v>
      </c>
      <c r="H37">
        <f t="shared" si="18"/>
        <v>1.2434768229916477</v>
      </c>
      <c r="I37">
        <f t="shared" si="14"/>
        <v>9.4493116258741257</v>
      </c>
      <c r="J37">
        <f t="shared" si="15"/>
        <v>2.2286163703019485E-3</v>
      </c>
      <c r="K37">
        <f t="shared" si="19"/>
        <v>1.9070007019226872E-4</v>
      </c>
      <c r="L37">
        <f t="shared" si="16"/>
        <v>1.9982288568717089E-3</v>
      </c>
      <c r="M37">
        <f t="shared" si="20"/>
        <v>0.94436567269238969</v>
      </c>
      <c r="N37">
        <f t="shared" si="12"/>
        <v>5.8036884643279912E-2</v>
      </c>
      <c r="O37">
        <f t="shared" si="21"/>
        <v>4.9661476612569986E-3</v>
      </c>
      <c r="P37">
        <f t="shared" si="13"/>
        <v>104.2627335649573</v>
      </c>
      <c r="Q37">
        <f t="shared" si="22"/>
        <v>0.53653694322803036</v>
      </c>
      <c r="S37">
        <f t="shared" si="11"/>
        <v>139.81632571060774</v>
      </c>
    </row>
    <row r="38" spans="1:19">
      <c r="E38" s="5">
        <f>EvoScanDataLog_2010.01.10_14.15!M38</f>
        <v>11.6571</v>
      </c>
      <c r="F38" s="5">
        <f>EvoScanDataLog_2010.01.10_14.15!F38</f>
        <v>6281.25</v>
      </c>
      <c r="G38" s="5">
        <f t="shared" si="17"/>
        <v>8.5784629110156038E-2</v>
      </c>
      <c r="H38">
        <f t="shared" si="18"/>
        <v>1.2466129562148298</v>
      </c>
      <c r="I38">
        <f t="shared" si="14"/>
        <v>9.4255397727272729</v>
      </c>
      <c r="J38">
        <f t="shared" si="15"/>
        <v>2.2342370925473509E-3</v>
      </c>
      <c r="K38">
        <f t="shared" si="19"/>
        <v>1.9166320032832788E-4</v>
      </c>
      <c r="L38">
        <f t="shared" si="16"/>
        <v>1.9982288568717089E-3</v>
      </c>
      <c r="M38">
        <f t="shared" si="20"/>
        <v>0.94674742722629235</v>
      </c>
      <c r="N38">
        <f t="shared" si="12"/>
        <v>5.8474173906512696E-2</v>
      </c>
      <c r="O38">
        <f t="shared" si="21"/>
        <v>5.0161853210929563E-3</v>
      </c>
      <c r="P38">
        <f t="shared" si="13"/>
        <v>105.31325875098649</v>
      </c>
      <c r="Q38">
        <f t="shared" si="22"/>
        <v>0.53653694322803036</v>
      </c>
      <c r="S38">
        <f t="shared" si="11"/>
        <v>141.22507998507288</v>
      </c>
    </row>
    <row r="39" spans="1:19">
      <c r="E39" s="5">
        <f>EvoScanDataLog_2010.01.10_14.15!M39</f>
        <v>11.6571</v>
      </c>
      <c r="F39" s="5">
        <f>EvoScanDataLog_2010.01.10_14.15!F39</f>
        <v>6343.75</v>
      </c>
      <c r="G39" s="5">
        <f t="shared" si="17"/>
        <v>8.5784629110156038E-2</v>
      </c>
      <c r="H39">
        <f t="shared" si="18"/>
        <v>1.2466129562148298</v>
      </c>
      <c r="I39">
        <f t="shared" si="14"/>
        <v>9.4255397727272729</v>
      </c>
      <c r="J39">
        <f t="shared" si="15"/>
        <v>2.2342370925473509E-3</v>
      </c>
      <c r="K39">
        <f t="shared" si="19"/>
        <v>1.9166320032832788E-4</v>
      </c>
      <c r="L39">
        <f t="shared" si="16"/>
        <v>1.9982288568717089E-3</v>
      </c>
      <c r="M39">
        <f t="shared" si="20"/>
        <v>0.94674742722629235</v>
      </c>
      <c r="N39">
        <f t="shared" si="12"/>
        <v>5.9056006482696904E-2</v>
      </c>
      <c r="O39">
        <f t="shared" si="21"/>
        <v>5.0660976128451248E-3</v>
      </c>
      <c r="P39">
        <f t="shared" si="13"/>
        <v>106.36115187288685</v>
      </c>
      <c r="Q39">
        <f t="shared" si="22"/>
        <v>0.53653694322803036</v>
      </c>
      <c r="S39">
        <f t="shared" si="11"/>
        <v>142.63030466154126</v>
      </c>
    </row>
    <row r="40" spans="1:19">
      <c r="E40" s="5">
        <f>EvoScanDataLog_2010.01.10_14.15!M40</f>
        <v>11.730600000000001</v>
      </c>
      <c r="F40" s="5">
        <f>EvoScanDataLog_2010.01.10_14.15!F40</f>
        <v>6406.25</v>
      </c>
      <c r="G40" s="5">
        <f t="shared" si="17"/>
        <v>8.5247131434027235E-2</v>
      </c>
      <c r="H40">
        <f t="shared" si="18"/>
        <v>1.2388020980931829</v>
      </c>
      <c r="I40">
        <f t="shared" si="14"/>
        <v>9.4849694055944056</v>
      </c>
      <c r="J40">
        <f t="shared" si="15"/>
        <v>2.2202381132707385E-3</v>
      </c>
      <c r="K40">
        <f t="shared" si="19"/>
        <v>1.892689302568273E-4</v>
      </c>
      <c r="L40">
        <f t="shared" si="16"/>
        <v>1.9982288568717089E-3</v>
      </c>
      <c r="M40">
        <f t="shared" si="20"/>
        <v>0.94081542580256883</v>
      </c>
      <c r="N40">
        <f t="shared" si="12"/>
        <v>5.9264168388086118E-2</v>
      </c>
      <c r="O40">
        <f t="shared" si="21"/>
        <v>5.0521003519074991E-3</v>
      </c>
      <c r="P40">
        <f t="shared" si="13"/>
        <v>106.06728371041473</v>
      </c>
      <c r="Q40">
        <f t="shared" si="22"/>
        <v>0.53653694322803036</v>
      </c>
      <c r="S40">
        <f t="shared" si="11"/>
        <v>142.23622745566615</v>
      </c>
    </row>
    <row r="41" spans="1:19">
      <c r="E41" s="5">
        <f>EvoScanDataLog_2010.01.10_14.15!M41</f>
        <v>11.377800000000001</v>
      </c>
      <c r="F41" s="5">
        <f>EvoScanDataLog_2010.01.10_14.15!F41</f>
        <v>6500</v>
      </c>
      <c r="G41" s="5">
        <f t="shared" si="17"/>
        <v>8.7890453338958313E-2</v>
      </c>
      <c r="H41">
        <f t="shared" si="18"/>
        <v>1.277214566251111</v>
      </c>
      <c r="I41">
        <f t="shared" si="14"/>
        <v>9.1997071678321696</v>
      </c>
      <c r="J41">
        <f t="shared" si="15"/>
        <v>2.2890827059302956E-3</v>
      </c>
      <c r="K41">
        <f t="shared" si="19"/>
        <v>2.0118851675458309E-4</v>
      </c>
      <c r="L41">
        <f t="shared" si="16"/>
        <v>1.9982288568717089E-3</v>
      </c>
      <c r="M41">
        <f t="shared" si="20"/>
        <v>0.96998799714528372</v>
      </c>
      <c r="N41">
        <f t="shared" si="12"/>
        <v>6.1995989952278834E-2</v>
      </c>
      <c r="O41">
        <f t="shared" si="21"/>
        <v>5.4488556621032913E-3</v>
      </c>
      <c r="P41">
        <f t="shared" si="13"/>
        <v>114.39703868732481</v>
      </c>
      <c r="Q41">
        <f t="shared" si="22"/>
        <v>0.53653694322803036</v>
      </c>
      <c r="S41">
        <f t="shared" si="11"/>
        <v>153.40642887970256</v>
      </c>
    </row>
    <row r="42" spans="1:19">
      <c r="E42" s="5">
        <f>EvoScanDataLog_2010.01.10_14.15!M42</f>
        <v>11.3043</v>
      </c>
      <c r="F42" s="5">
        <f>EvoScanDataLog_2010.01.10_14.15!F42</f>
        <v>6781.25</v>
      </c>
      <c r="G42" s="5">
        <f t="shared" si="17"/>
        <v>8.8461912723476907E-2</v>
      </c>
      <c r="H42">
        <f t="shared" si="18"/>
        <v>1.2855189522475423</v>
      </c>
      <c r="I42">
        <f t="shared" si="14"/>
        <v>9.1402775349650351</v>
      </c>
      <c r="J42">
        <f t="shared" si="15"/>
        <v>2.3039662085696348E-3</v>
      </c>
      <c r="K42">
        <f t="shared" si="19"/>
        <v>2.0381325766032703E-4</v>
      </c>
      <c r="L42">
        <f t="shared" si="16"/>
        <v>1.9982288568717089E-3</v>
      </c>
      <c r="M42">
        <f t="shared" si="20"/>
        <v>0.97629481117093608</v>
      </c>
      <c r="N42">
        <f t="shared" si="12"/>
        <v>6.5099045216095164E-2</v>
      </c>
      <c r="O42">
        <f t="shared" si="21"/>
        <v>5.7587860562878877E-3</v>
      </c>
      <c r="P42">
        <f t="shared" si="13"/>
        <v>120.90393141720621</v>
      </c>
      <c r="Q42">
        <f t="shared" si="22"/>
        <v>0.53653694322803036</v>
      </c>
      <c r="S42">
        <f t="shared" si="11"/>
        <v>162.13217203047353</v>
      </c>
    </row>
    <row r="43" spans="1:19">
      <c r="E43" s="5">
        <f>EvoScanDataLog_2010.01.10_14.15!M43</f>
        <v>11.3043</v>
      </c>
      <c r="F43" s="5">
        <f>EvoScanDataLog_2010.01.10_14.15!F43</f>
        <v>6843.75</v>
      </c>
      <c r="G43" s="5">
        <f t="shared" si="17"/>
        <v>8.8461912723476907E-2</v>
      </c>
      <c r="H43">
        <f t="shared" si="18"/>
        <v>1.2855189522475423</v>
      </c>
      <c r="I43">
        <f t="shared" si="14"/>
        <v>9.1402775349650351</v>
      </c>
      <c r="J43">
        <f t="shared" si="15"/>
        <v>2.3039662085696348E-3</v>
      </c>
      <c r="K43">
        <f t="shared" si="19"/>
        <v>2.0381325766032703E-4</v>
      </c>
      <c r="L43">
        <f t="shared" si="16"/>
        <v>1.9982288568717089E-3</v>
      </c>
      <c r="M43">
        <f t="shared" si="20"/>
        <v>0.97629481117093608</v>
      </c>
      <c r="N43">
        <f t="shared" si="12"/>
        <v>6.56990364162435E-2</v>
      </c>
      <c r="O43">
        <f t="shared" si="21"/>
        <v>5.8118624254702642E-3</v>
      </c>
      <c r="P43">
        <f t="shared" si="13"/>
        <v>122.0182533657519</v>
      </c>
      <c r="Q43">
        <f t="shared" si="22"/>
        <v>0.53653694322803036</v>
      </c>
      <c r="S43">
        <f t="shared" si="11"/>
        <v>163.6264777634733</v>
      </c>
    </row>
    <row r="44" spans="1:19">
      <c r="E44" s="5">
        <f>EvoScanDataLog_2010.01.10_14.15!M44</f>
        <v>11.260199999999999</v>
      </c>
      <c r="F44" s="5">
        <f>EvoScanDataLog_2010.01.10_14.15!F44</f>
        <v>6906.25</v>
      </c>
      <c r="G44" s="5">
        <f t="shared" si="17"/>
        <v>8.8808369300722903E-2</v>
      </c>
      <c r="H44">
        <f t="shared" si="18"/>
        <v>1.290553621773316</v>
      </c>
      <c r="I44">
        <f t="shared" si="14"/>
        <v>9.1046197552447552</v>
      </c>
      <c r="J44">
        <f t="shared" si="15"/>
        <v>2.3129895749217353E-3</v>
      </c>
      <c r="K44">
        <f t="shared" si="19"/>
        <v>2.0541283235837155E-4</v>
      </c>
      <c r="L44">
        <f t="shared" si="16"/>
        <v>1.9982288568717089E-3</v>
      </c>
      <c r="M44">
        <f t="shared" si="20"/>
        <v>0.98011842009197103</v>
      </c>
      <c r="N44">
        <f t="shared" si="12"/>
        <v>6.6558684382513486E-2</v>
      </c>
      <c r="O44">
        <f t="shared" si="21"/>
        <v>5.9109682228125158E-3</v>
      </c>
      <c r="P44">
        <f t="shared" si="13"/>
        <v>124.09894891648032</v>
      </c>
      <c r="Q44">
        <f t="shared" si="22"/>
        <v>0.53653694322803036</v>
      </c>
      <c r="S44">
        <f t="shared" si="11"/>
        <v>166.4166904970001</v>
      </c>
    </row>
    <row r="45" spans="1:19">
      <c r="E45" s="5">
        <f>EvoScanDataLog_2010.01.10_14.15!M45</f>
        <v>11.2455</v>
      </c>
      <c r="F45" s="5">
        <f>EvoScanDataLog_2010.01.10_14.15!F45</f>
        <v>7000</v>
      </c>
      <c r="G45" s="5">
        <f t="shared" si="17"/>
        <v>8.8924458672357834E-2</v>
      </c>
      <c r="H45">
        <f t="shared" si="18"/>
        <v>1.2922406199717125</v>
      </c>
      <c r="I45">
        <f t="shared" si="14"/>
        <v>9.092733828671328</v>
      </c>
      <c r="J45">
        <f t="shared" si="15"/>
        <v>2.3160130907059467E-3</v>
      </c>
      <c r="K45">
        <f t="shared" si="19"/>
        <v>2.0595021036912069E-4</v>
      </c>
      <c r="L45">
        <f t="shared" si="16"/>
        <v>1.9982288568717089E-3</v>
      </c>
      <c r="M45">
        <f t="shared" si="20"/>
        <v>0.98139962064111086</v>
      </c>
      <c r="N45">
        <f t="shared" si="12"/>
        <v>6.7550381812256782E-2</v>
      </c>
      <c r="O45">
        <f t="shared" si="21"/>
        <v>6.0068811357660203E-3</v>
      </c>
      <c r="P45">
        <f t="shared" si="13"/>
        <v>126.1126108473821</v>
      </c>
      <c r="Q45">
        <f t="shared" si="22"/>
        <v>0.53653694322803036</v>
      </c>
      <c r="S45">
        <f t="shared" si="11"/>
        <v>169.11701114633939</v>
      </c>
    </row>
    <row r="46" spans="1:19">
      <c r="E46" s="5">
        <f>EvoScanDataLog_2010.01.10_14.15!M46</f>
        <v>11.2455</v>
      </c>
      <c r="F46" s="5">
        <f>EvoScanDataLog_2010.01.10_14.15!F46</f>
        <v>7093.75</v>
      </c>
      <c r="G46" s="5">
        <f t="shared" si="17"/>
        <v>8.8924458672357834E-2</v>
      </c>
      <c r="H46">
        <f t="shared" si="18"/>
        <v>1.2922406199717125</v>
      </c>
      <c r="I46">
        <f t="shared" si="14"/>
        <v>9.092733828671328</v>
      </c>
      <c r="J46">
        <f t="shared" si="15"/>
        <v>2.3160130907059467E-3</v>
      </c>
      <c r="K46">
        <f t="shared" si="19"/>
        <v>2.0595021036912069E-4</v>
      </c>
      <c r="L46">
        <f t="shared" si="16"/>
        <v>1.9982288568717089E-3</v>
      </c>
      <c r="M46">
        <f>J46/(1.181*L46)</f>
        <v>0.98139962064111086</v>
      </c>
      <c r="N46">
        <f t="shared" si="12"/>
        <v>6.8455074425813792E-2</v>
      </c>
      <c r="O46">
        <f t="shared" si="21"/>
        <v>6.0873304366914583E-3</v>
      </c>
      <c r="P46">
        <f t="shared" si="13"/>
        <v>127.80161902837384</v>
      </c>
      <c r="Q46">
        <f t="shared" si="22"/>
        <v>0.53653694322803036</v>
      </c>
      <c r="S46">
        <f t="shared" si="11"/>
        <v>171.38197111704932</v>
      </c>
    </row>
    <row r="47" spans="1:19">
      <c r="E47" s="5">
        <f>EvoScanDataLog_2010.01.10_14.15!M47</f>
        <v>11.1867</v>
      </c>
      <c r="F47" s="5">
        <f>EvoScanDataLog_2010.01.10_14.15!F47</f>
        <v>7156.25</v>
      </c>
      <c r="G47" s="5">
        <f t="shared" si="17"/>
        <v>8.9391867127928695E-2</v>
      </c>
      <c r="H47">
        <f t="shared" si="18"/>
        <v>1.2990329491174244</v>
      </c>
      <c r="I47">
        <f t="shared" si="14"/>
        <v>9.0451901223776225</v>
      </c>
      <c r="J47">
        <f t="shared" si="15"/>
        <v>2.3281866154928376E-3</v>
      </c>
      <c r="K47">
        <f t="shared" si="19"/>
        <v>2.0812094858115777E-4</v>
      </c>
      <c r="L47">
        <f t="shared" si="16"/>
        <v>1.9982288568717089E-3</v>
      </c>
      <c r="M47">
        <f t="shared" si="20"/>
        <v>0.98655809433699071</v>
      </c>
      <c r="N47">
        <f t="shared" si="12"/>
        <v>6.9421189446335907E-2</v>
      </c>
      <c r="O47">
        <f t="shared" si="21"/>
        <v>6.2056897428496259E-3</v>
      </c>
      <c r="P47">
        <f t="shared" si="13"/>
        <v>130.28653603943565</v>
      </c>
      <c r="Q47">
        <f t="shared" si="22"/>
        <v>0.53653694322803036</v>
      </c>
      <c r="S47">
        <f t="shared" si="11"/>
        <v>174.71424482888321</v>
      </c>
    </row>
    <row r="48" spans="1:19">
      <c r="E48" s="5">
        <f>EvoScanDataLog_2010.01.10_14.15!M48</f>
        <v>10.907400000000001</v>
      </c>
      <c r="F48" s="5">
        <f>EvoScanDataLog_2010.01.10_14.15!F48</f>
        <v>7343.75</v>
      </c>
      <c r="G48" s="5">
        <f t="shared" si="17"/>
        <v>9.1680877202633071E-2</v>
      </c>
      <c r="H48">
        <f t="shared" si="18"/>
        <v>1.3322965960624797</v>
      </c>
      <c r="I48">
        <f t="shared" si="14"/>
        <v>8.8193575174825174</v>
      </c>
      <c r="J48">
        <f t="shared" si="15"/>
        <v>2.387803253894945E-3</v>
      </c>
      <c r="K48">
        <f t="shared" si="19"/>
        <v>2.1891589690439011E-4</v>
      </c>
      <c r="L48">
        <f t="shared" si="16"/>
        <v>1.9982288568717089E-3</v>
      </c>
      <c r="M48">
        <f t="shared" si="20"/>
        <v>1.0118203635989889</v>
      </c>
      <c r="N48">
        <f t="shared" si="12"/>
        <v>7.3064292274129167E-2</v>
      </c>
      <c r="O48">
        <f t="shared" si="21"/>
        <v>6.6985984078817284E-3</v>
      </c>
      <c r="P48">
        <f t="shared" si="13"/>
        <v>140.63500095018154</v>
      </c>
      <c r="Q48">
        <f t="shared" si="22"/>
        <v>0.53653694322803036</v>
      </c>
      <c r="S48">
        <f t="shared" si="11"/>
        <v>188.59153627419343</v>
      </c>
    </row>
    <row r="49" spans="5:19">
      <c r="E49" s="5">
        <f>EvoScanDataLog_2010.01.10_14.15!M49</f>
        <v>10.539899999999999</v>
      </c>
      <c r="F49" s="5">
        <f>EvoScanDataLog_2010.01.10_14.15!F49</f>
        <v>7406.25</v>
      </c>
      <c r="G49" s="5">
        <f t="shared" si="17"/>
        <v>9.4877560508164219E-2</v>
      </c>
      <c r="H49">
        <f t="shared" si="18"/>
        <v>1.3787504522710741</v>
      </c>
      <c r="I49">
        <f t="shared" si="14"/>
        <v>8.5222093531468524</v>
      </c>
      <c r="J49">
        <f t="shared" si="15"/>
        <v>2.471059992175801E-3</v>
      </c>
      <c r="K49">
        <f t="shared" si="19"/>
        <v>2.3444814392696337E-4</v>
      </c>
      <c r="L49">
        <f t="shared" si="16"/>
        <v>1.9982288568717089E-3</v>
      </c>
      <c r="M49">
        <f t="shared" si="20"/>
        <v>1.0471000136547417</v>
      </c>
      <c r="N49">
        <f t="shared" si="12"/>
        <v>7.6255366946050104E-2</v>
      </c>
      <c r="O49">
        <f t="shared" si="21"/>
        <v>7.2349231914961348E-3</v>
      </c>
      <c r="P49">
        <f t="shared" si="13"/>
        <v>151.89497383711708</v>
      </c>
      <c r="Q49">
        <f t="shared" si="22"/>
        <v>0.53653694322803036</v>
      </c>
      <c r="S49">
        <f t="shared" si="11"/>
        <v>203.69115991557399</v>
      </c>
    </row>
    <row r="50" spans="5:19">
      <c r="E50" s="5">
        <f>EvoScanDataLog_2010.01.10_14.15!M50</f>
        <v>10.539899999999999</v>
      </c>
      <c r="F50" s="5">
        <f>EvoScanDataLog_2010.01.10_14.15!F50</f>
        <v>7468.75</v>
      </c>
      <c r="G50" s="5">
        <f t="shared" si="17"/>
        <v>9.4877560508164219E-2</v>
      </c>
      <c r="H50">
        <f t="shared" si="18"/>
        <v>1.3787504522710741</v>
      </c>
      <c r="I50">
        <f t="shared" si="14"/>
        <v>8.5222093531468524</v>
      </c>
      <c r="J50">
        <f t="shared" si="15"/>
        <v>2.471059992175801E-3</v>
      </c>
      <c r="K50">
        <f t="shared" si="19"/>
        <v>2.3444814392696337E-4</v>
      </c>
      <c r="L50">
        <f t="shared" si="16"/>
        <v>1.9982288568717089E-3</v>
      </c>
      <c r="M50">
        <f t="shared" si="20"/>
        <v>1.0471000136547417</v>
      </c>
      <c r="N50">
        <f t="shared" si="12"/>
        <v>7.6898872152345893E-2</v>
      </c>
      <c r="O50">
        <f t="shared" si="21"/>
        <v>7.295977395643782E-3</v>
      </c>
      <c r="P50">
        <f t="shared" si="13"/>
        <v>153.17678796232485</v>
      </c>
      <c r="Q50">
        <f t="shared" si="22"/>
        <v>0.53653694322803036</v>
      </c>
      <c r="S50">
        <f t="shared" si="11"/>
        <v>205.41007265747763</v>
      </c>
    </row>
    <row r="51" spans="5:19">
      <c r="E51" s="5">
        <f>EvoScanDataLog_2010.01.10_14.15!M51</f>
        <v>10.6281</v>
      </c>
      <c r="F51" s="5">
        <f>EvoScanDataLog_2010.01.10_14.15!F51</f>
        <v>7531.25</v>
      </c>
      <c r="G51" s="5">
        <f t="shared" si="17"/>
        <v>9.4090194860793563E-2</v>
      </c>
      <c r="H51">
        <f t="shared" si="18"/>
        <v>1.3673085398040941</v>
      </c>
      <c r="I51">
        <f t="shared" si="14"/>
        <v>8.5935249125874122</v>
      </c>
      <c r="J51">
        <f t="shared" si="15"/>
        <v>2.4505532702490309E-3</v>
      </c>
      <c r="K51">
        <f t="shared" si="19"/>
        <v>2.3057303471448623E-4</v>
      </c>
      <c r="L51">
        <f t="shared" si="16"/>
        <v>1.9982288568717089E-3</v>
      </c>
      <c r="M51">
        <f t="shared" si="20"/>
        <v>1.0384103869854078</v>
      </c>
      <c r="N51">
        <f t="shared" si="12"/>
        <v>7.6898872152345893E-2</v>
      </c>
      <c r="O51">
        <f t="shared" si="21"/>
        <v>7.235429865389476E-3</v>
      </c>
      <c r="P51">
        <f t="shared" si="13"/>
        <v>151.90561129873709</v>
      </c>
      <c r="Q51">
        <f t="shared" si="22"/>
        <v>0.53653694322803036</v>
      </c>
      <c r="S51">
        <f t="shared" si="11"/>
        <v>203.70542475160642</v>
      </c>
    </row>
    <row r="52" spans="5:19">
      <c r="E52" s="5">
        <f>EvoScanDataLog_2010.01.10_14.15!M52</f>
        <v>10.6281</v>
      </c>
      <c r="F52" s="5">
        <f>EvoScanDataLog_2010.01.10_14.15!F52</f>
        <v>7593.75</v>
      </c>
      <c r="G52" s="5">
        <f>1/E52</f>
        <v>9.4090194860793563E-2</v>
      </c>
      <c r="H52">
        <f>$B$8/E52</f>
        <v>1.3673085398040941</v>
      </c>
      <c r="I52">
        <f t="shared" si="14"/>
        <v>8.5935249125874122</v>
      </c>
      <c r="J52">
        <f t="shared" si="15"/>
        <v>2.4505532702490309E-3</v>
      </c>
      <c r="K52">
        <f>J52/E52</f>
        <v>2.3057303471448623E-4</v>
      </c>
      <c r="L52">
        <f t="shared" si="16"/>
        <v>1.9982288568717089E-3</v>
      </c>
      <c r="M52">
        <f>J52/(1.181*L52)</f>
        <v>1.0384103869854078</v>
      </c>
      <c r="N52">
        <f t="shared" si="12"/>
        <v>7.7537037066473247E-2</v>
      </c>
      <c r="O52">
        <f>N52/E52</f>
        <v>7.2954749265130405E-3</v>
      </c>
      <c r="P52">
        <f t="shared" si="13"/>
        <v>153.16623877839464</v>
      </c>
      <c r="Q52">
        <f>1-(1/$B$14)^(1.35-1)</f>
        <v>0.53653694322803036</v>
      </c>
      <c r="S52">
        <f t="shared" si="11"/>
        <v>205.39592620182722</v>
      </c>
    </row>
    <row r="53" spans="5:19">
      <c r="E53" s="5">
        <f>EvoScanDataLog_2010.01.10_14.15!M53</f>
        <v>10.3047</v>
      </c>
      <c r="F53" s="5">
        <f>EvoScanDataLog_2010.01.10_14.15!F53</f>
        <v>7625</v>
      </c>
      <c r="G53" s="5">
        <f>1/E53</f>
        <v>9.7043096839306328E-2</v>
      </c>
      <c r="H53">
        <f>$B$8/E53</f>
        <v>1.4102197921231954</v>
      </c>
      <c r="I53">
        <f t="shared" si="14"/>
        <v>8.3320345279720289</v>
      </c>
      <c r="J53">
        <f t="shared" si="15"/>
        <v>2.5274607908559901E-3</v>
      </c>
      <c r="K53">
        <f>J53/E53</f>
        <v>2.4527262228458762E-4</v>
      </c>
      <c r="L53">
        <f t="shared" si="16"/>
        <v>1.9982288568717089E-3</v>
      </c>
      <c r="M53">
        <f>J53/(1.181*L53)</f>
        <v>1.0709995860063477</v>
      </c>
      <c r="N53">
        <f t="shared" si="12"/>
        <v>8.0299535542820516E-2</v>
      </c>
      <c r="O53">
        <f>N53/E53</f>
        <v>7.7925156038332524E-3</v>
      </c>
      <c r="P53">
        <f t="shared" si="13"/>
        <v>163.60145400863735</v>
      </c>
      <c r="Q53">
        <f t="shared" si="22"/>
        <v>0.53653694322803036</v>
      </c>
      <c r="S53">
        <f t="shared" si="11"/>
        <v>219.38954982558269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EvoScanDataLog_2010.01.10_14.15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Roberts</dc:creator>
  <cp:lastModifiedBy>Troy Roberts</cp:lastModifiedBy>
  <dcterms:modified xsi:type="dcterms:W3CDTF">2010-01-16T03:38:10Z</dcterms:modified>
</cp:coreProperties>
</file>